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147EBE3-F4B6-4B18-BE0C-A2BB0287347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F5" i="1"/>
  <c r="BT5" i="1"/>
  <c r="BF6" i="1"/>
  <c r="BT6" i="1"/>
  <c r="BF7" i="1"/>
  <c r="BT7" i="1"/>
  <c r="BF8" i="1"/>
  <c r="BT8" i="1"/>
  <c r="BF9" i="1"/>
  <c r="BT9" i="1"/>
  <c r="BF10" i="1"/>
  <c r="BT10" i="1"/>
  <c r="BT11" i="1"/>
  <c r="BF12" i="1"/>
  <c r="BT12" i="1"/>
  <c r="BF13" i="1"/>
  <c r="BT13" i="1"/>
  <c r="BF14" i="1"/>
  <c r="BT14" i="1"/>
  <c r="BF15" i="1"/>
  <c r="BT15" i="1"/>
  <c r="BT16" i="1"/>
  <c r="BF17" i="1"/>
  <c r="BT17" i="1"/>
</calcChain>
</file>

<file path=xl/sharedStrings.xml><?xml version="1.0" encoding="utf-8"?>
<sst xmlns="http://schemas.openxmlformats.org/spreadsheetml/2006/main" count="1023" uniqueCount="430">
  <si>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</si>
  <si>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</si>
  <si>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</si>
  <si>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</si>
  <si>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</si>
  <si>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</si>
  <si>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</si>
  <si>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</si>
  <si>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</si>
  <si>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</si>
  <si>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</si>
  <si>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</si>
  <si>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</si>
  <si>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</si>
  <si>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</si>
  <si>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</si>
  <si>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</si>
  <si>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</si>
  <si>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</si>
  <si>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</si>
  <si>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</si>
  <si>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</si>
  <si>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</si>
  <si>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</si>
  <si>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</si>
  <si>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</si>
  <si>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</si>
  <si>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</si>
  <si>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</si>
  <si>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</si>
  <si>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</si>
  <si>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</si>
  <si>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</si>
  <si>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</si>
  <si>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</si>
  <si>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</si>
  <si>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</si>
  <si>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</si>
  <si>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</si>
  <si>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</si>
  <si>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</si>
  <si>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</si>
  <si>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</si>
  <si>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</si>
  <si>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</si>
  <si>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</si>
  <si>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</si>
  <si>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</si>
  <si>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</si>
  <si>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</si>
  <si>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</si>
  <si>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</si>
  <si>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</si>
  <si>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</si>
  <si>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</si>
  <si>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</si>
  <si>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</si>
  <si>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</si>
  <si>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</si>
  <si>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</si>
  <si>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</si>
  <si>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</si>
  <si>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</si>
  <si>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</si>
  <si>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</si>
  <si>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</si>
  <si>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</si>
  <si>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</si>
  <si>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</si>
  <si>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</si>
  <si>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</si>
  <si>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</si>
  <si>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</si>
  <si>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Markward, M; Mateeva, A; Markova, T; Petrov, R; Markova, G; Chernova, A</t>
  </si>
  <si>
    <t/>
  </si>
  <si>
    <t>Sociopolitical control among parents of school-age children in a post-socialist city</t>
  </si>
  <si>
    <t>INTERNATIONAL JOURNAL OF SOCIAL WELFARE</t>
  </si>
  <si>
    <t>English</t>
  </si>
  <si>
    <t>Article</t>
  </si>
  <si>
    <t>empowerment; community involvement; mental health; socio-political control; post-socialist society</t>
  </si>
  <si>
    <t>SELF-HELP; SUPPORT</t>
  </si>
  <si>
    <t>Markward M, Mateeva A, Markova T, Petrov R, Markova G, Chernova A. Socio-political control among parents of school-age children in a post-socialist city Int J Soc Welfare 2006: 15: 84 -89 (c) Blackwell Publishing, 2006. This study explored sociopolitical control among parents of school-age children in a suburban municipality of a large post-socialist city. The participants completed a questionnaire that asked them about their sense of sociopolitical control in terms of leadership competence and policy control, as well as about other aspects of their lives, including mental health. The findings show that the participants have a greater sense of sociopolitical control in terms of leadership competence than in terms of policy control. Moreover, the findings show that voting in the last presidential election and degree of depression influenced negatively the sense of leadership competence among parti-cipants. Within the context of empowerment, the findings have implications for practice which focuses on consumer-based activities that allow citizens more leadership opportunities and control at the local level. Future research is needed that replicates this study, taking into account its limitations. In order for citizens in post-socialist countries to create civil societies at the same time that they implement market economies, they must be empowered. Some evidence suggests that several factors, including mental health problems, may influence the sense of empowerment among citizens in post-socialist countries. Within the context of empowerment, this study examines sociopolitical control among citizens in a suburb of a large post-socialist city. The findings in the study have implications for social welfare practice in this city and for future research.</t>
  </si>
  <si>
    <t>Univ Missouri, Sch Social Work, Columbia, MO 65211 USA; New Bulgarian Univ, Inst Human Relat, Sofia, Bulgaria</t>
  </si>
  <si>
    <t>University of Missouri System; University of Missouri Columbia; New Bulgarian University</t>
  </si>
  <si>
    <t>Markward, M (corresponding author), Univ Missouri, Sch Social Work, Columbia, MO 65211 USA.</t>
  </si>
  <si>
    <t>markwardm@missouri.edu</t>
  </si>
  <si>
    <t>Petrov, Roumen/A-5066-2008</t>
  </si>
  <si>
    <t>Petrov, Rumen/0000-0003-3892-2046</t>
  </si>
  <si>
    <t>BLACKWELL PUBLISHING</t>
  </si>
  <si>
    <t>OXFORD</t>
  </si>
  <si>
    <t>9600 GARSINGTON RD, OXFORD OX4 2DQ, OXON, ENGLAND</t>
  </si>
  <si>
    <t>1369-6866</t>
  </si>
  <si>
    <t>INT J SOC WELF</t>
  </si>
  <si>
    <t>Int. J. Soc. Welf.</t>
  </si>
  <si>
    <t>JAN</t>
  </si>
  <si>
    <t>10.1111/j.1468-2397.2006.00525.x</t>
  </si>
  <si>
    <t>Social Work</t>
  </si>
  <si>
    <t>Social Science Citation Index (SSCI)</t>
  </si>
  <si>
    <t>002YP</t>
  </si>
  <si>
    <t>2023-10-06</t>
  </si>
  <si>
    <t>WOS:000234648600008</t>
  </si>
  <si>
    <t>Wang, Q</t>
  </si>
  <si>
    <t>Wang, Qi</t>
  </si>
  <si>
    <t>Young Feminist Activists in Present-Day China A New Feminist Generation?</t>
  </si>
  <si>
    <t>CHINA PERSPECTIVES</t>
  </si>
  <si>
    <t>post-socialist Chinese feminism; generation; feminist activism; China; age cohort; historical cohort; political generation</t>
  </si>
  <si>
    <t>POLITICAL GENERATIONS; MOVEMENTS; PREFERENCE; YOUTH; WOMEN; CHILD</t>
  </si>
  <si>
    <t>This article studies post-2000 Chinese feminist activism from a generational perspective. It operationalises three notions of generation- generation as an age cohort, generation as a historical cohort, and political generation-to shed light on the question of generation and generational change in post-socialist Chinese feminism. The study shows how the younger generation of women have come to the forefront of feminist protest in China and how the historical conditions they live in have shaped their feminist outlook. In parallel, it examines how a political generation emerges when feminists of different ages are drawn together by a shared political awakening and collaborate across age.</t>
  </si>
  <si>
    <t>[Wang, Qi] Univ Southern Denmark, Dept Design &amp; Commun, Alsion 2, DK-6400 Sonderborg, Denmark</t>
  </si>
  <si>
    <t>University of Southern Denmark</t>
  </si>
  <si>
    <t>Wang, Q (corresponding author), Univ Southern Denmark, Dept Design &amp; Commun, Alsion 2, DK-6400 Sonderborg, Denmark.</t>
  </si>
  <si>
    <t>qi.wang@sdu.dk</t>
  </si>
  <si>
    <t>FRENCH CENTRE RESEARCH CONTEMPORARY CHINA</t>
  </si>
  <si>
    <t>CENTRAL</t>
  </si>
  <si>
    <t>RM 304, YU YUET LAI BLDG, 43-55 WYNDHAM ST, CENTRAL, 00000, HONG KONG</t>
  </si>
  <si>
    <t>2070-3449</t>
  </si>
  <si>
    <t>1996-4617</t>
  </si>
  <si>
    <t>CHINA PERSPECT</t>
  </si>
  <si>
    <t>China Perspect.</t>
  </si>
  <si>
    <t>SI</t>
  </si>
  <si>
    <t>Area Studies</t>
  </si>
  <si>
    <t>HL2VH</t>
  </si>
  <si>
    <t>WOS:000458565700007</t>
  </si>
  <si>
    <t>Bonfiglioli, C</t>
  </si>
  <si>
    <t>Bonfiglioli, Chiara</t>
  </si>
  <si>
    <t>State socialist women's organizations within Yugoslav factories: a case study of local activism in the Duga Resa cotton mill</t>
  </si>
  <si>
    <t>SOCIAL HISTORY</t>
  </si>
  <si>
    <t>Gender history; labour history; Croatia; Yugoslavia; state socialist women's organizations; Conference for the Social Activity of Women (KDAZ)</t>
  </si>
  <si>
    <t>FEMINISM; KNOT</t>
  </si>
  <si>
    <t>State socialist women's organizations were particularly active in Yugoslav industrial towns with a significant female workforce, as in the case of the Croatian mill town of Duga Resa. By exploring the local activities of the Conference for the Social Activity of Women (KDAZ), this article contributes to historiographical debates regarding state socialist women's organizations and women's agency as well as to the recent revival of interest in the social history of the post-Yugoslav region. An analysis of reflexive and representative archival sources, namely minutes of party and municipal meetings as well as official publications, shows that working women's double burden was not silenced but was frequently discussed by socialist authorities, women's organizations and female workers themselves. Through the Yugoslav politics of self-management, local KDAZ activists often lobbied for better working and welfare rights, especially the provision of housing and childcare facilities for working mothers. While KDAZ activists' agency was shaped by dominant social norms, the possibilities for voicing open criticism in socialist Yugoslavia meant that a certain degree of bottom-up initiative was possible. The archives of municipal and socio-political organizations, therefore, are of fundamental importance in understanding working women's position at the intersection of gender and labour history.</t>
  </si>
  <si>
    <t>[Bonfiglioli, Chiara] Univ Coll Cork, Cork, Ireland</t>
  </si>
  <si>
    <t>University College Cork</t>
  </si>
  <si>
    <t>Bonfiglioli, C (corresponding author), Univ Coll Cork, Cork, Ireland.</t>
  </si>
  <si>
    <t>chiara.bonfiglioli@ucc.ie</t>
  </si>
  <si>
    <t>Croatian Science Foundation [HRZZ IP-01-2018-5394, Croatia 1970-1990]</t>
  </si>
  <si>
    <t>Croatian Science Foundation</t>
  </si>
  <si>
    <t>This work has been fully supported by the Croatian Science Foundation under the project HRZZ IP-01-2018-5394, Microstructures of Yugoslav Socialism: Croatia 1970-1990. I wish to thank the PI, Dr Igor Duda, for his support during archival research in Zagreb in spring 2019 and Ms Sara Zeric for her invaluable help in gathering extensive archive material on Duga Resa in the Karlovac state archives in autumn 2020.</t>
  </si>
  <si>
    <t>ROUTLEDGE JOURNALS, TAYLOR &amp; FRANCIS LTD</t>
  </si>
  <si>
    <t>ABINGDON</t>
  </si>
  <si>
    <t>2-4 PARK SQUARE, MILTON PARK, ABINGDON OX14 4RN, OXON, ENGLAND</t>
  </si>
  <si>
    <t>0307-1022</t>
  </si>
  <si>
    <t>1470-1200</t>
  </si>
  <si>
    <t>SOC HIST</t>
  </si>
  <si>
    <t>Soc. Hist.</t>
  </si>
  <si>
    <t>JAN 2</t>
  </si>
  <si>
    <t>10.1080/03071022.2022.2009693</t>
  </si>
  <si>
    <t>History</t>
  </si>
  <si>
    <t>Arts &amp; Humanities Citation Index (A&amp;HCI)</t>
  </si>
  <si>
    <t>ZA6FY</t>
  </si>
  <si>
    <t>WOS:000756258500004</t>
  </si>
  <si>
    <t>Csizmady, A; Bagyura, M; Olt, G</t>
  </si>
  <si>
    <t>Csizmady, Adrienne; Bagyura, Marton; Olt, Gergely</t>
  </si>
  <si>
    <t>From a Small Village to an Exclusive Gated Community: Unplanned Suburbanisation and Local Sovereignty in Post-Socialist Hungary</t>
  </si>
  <si>
    <t>URBAN PLANNING</t>
  </si>
  <si>
    <t>Budapest; post-socialist urban transformation; residential suburbanisation; settlement planning; urbanisation</t>
  </si>
  <si>
    <t>URBAN SPRAWL; SUBURBANIZATION; TRANSITION; REGION</t>
  </si>
  <si>
    <t>In Hungary, after the regime change in 1989, one of the most important institutional changes concerning suburbanisation was the high sovereignty of local authorities, albeit without appropriate funding for sovereign operation. This type of local sovereignty made mezzo-level planning and cooperation of independent municipalities ineffective. The inherent systemic political corruption of the rapid post-socialist privatisation hindered spontaneous cooperation as well. As a result, suburban infrastructure, even in municipalities with high-status residents, remained underdeveloped (from traffic connections through waste management to water provision). Our research field, Telki, was successful in selling land because its scenic location and the absence of industrial and commercial activities made it attractive for high-status suburban settlers. These newcomers were not interested in the further functional development of the village, and, as they took local political power, they successfully restricted economic and functional development. Consequently, selling land and introducing property taxes remained the most important source of income. The colonisation of the village by newcomers also meant the displacement of lower status original villagers and, today, mostly high-status families with young children feel at home in Telki. Others feel excluded not only because of real estate prices but also by the lack of appropriate functions or simply by the narrow concept of an appropriate lifestyle in the village defined by local power. The consequence of a complete lack of cooperation and rational planning is not only social injustice, elite segregation, and environmental harm, but also the reduced economic and housing potential of the Budapest agglomeration.</t>
  </si>
  <si>
    <t>[Csizmady, Adrienne; Bagyura, Marton; Olt, Gergely] Inst Sociol, Ctr Social Sci, Szeged, Hungary; [Csizmady, Adrienne] Univ Szeged, Fac Arts &amp; Social Sci, Szeged, Hungary</t>
  </si>
  <si>
    <t>Szeged University</t>
  </si>
  <si>
    <t>Csizmady, A (corresponding author), Inst Sociol, Ctr Social Sci, Szeged, Hungary.;Csizmady, A (corresponding author), Univ Szeged, Fac Arts &amp; Social Sci, Szeged, Hungary.</t>
  </si>
  <si>
    <t>csizmady.adrienne@tk.hu</t>
  </si>
  <si>
    <t>Olt, Gergely/0000-0001-9816-5601</t>
  </si>
  <si>
    <t>National Research, Development and Innovation Office-NKFIH [K 124940]; Centre for Social Sciences</t>
  </si>
  <si>
    <t>National Research, Development and Innovation Office-NKFIH(National Research, Development &amp; Innovation Office (NRDIO) - Hungary); Centre for Social Sciences</t>
  </si>
  <si>
    <t>The research was supported by the National Research, Development and Innovation Office-NKFIH, Grant No. K 124940. Open access funding was provided by the Centre for Social Sciences. We are grateful to the anony- mous reviewers for their constructive comments and suggestions, which helped to shape the article. Thanks to our colleague Botond Palaczki for helping us create Figure 1.</t>
  </si>
  <si>
    <t>COGITATIO PRESS</t>
  </si>
  <si>
    <t>LISBON</t>
  </si>
  <si>
    <t>RUA FIALHO ALMEIDA 14, 2 ESQ, LISBON, 1070-129, PORTUGAL</t>
  </si>
  <si>
    <t>2183-7635</t>
  </si>
  <si>
    <t>URBAN PLAN</t>
  </si>
  <si>
    <t>Urban Plan.</t>
  </si>
  <si>
    <t>10.17645/up.v7i3.5275</t>
  </si>
  <si>
    <t>Urban Studies</t>
  </si>
  <si>
    <t>Emerging Sources Citation Index (ESCI)</t>
  </si>
  <si>
    <t>3L8CF</t>
  </si>
  <si>
    <t>Green Submitted, Green Published, gold, Green Accepted</t>
  </si>
  <si>
    <t>WOS:000834989500010</t>
  </si>
  <si>
    <t>Zavirsek, D</t>
  </si>
  <si>
    <t>Zavirsek, Darja</t>
  </si>
  <si>
    <t>'THIS IS NOT A STORY WHICH WOULD SHOCK!': THE #METOO CAMPAIGN IN SLOVENIA</t>
  </si>
  <si>
    <t>JOURNAL OF SOCIAL POLICY STUDIES</t>
  </si>
  <si>
    <t>#MeToo campaign; sexual violence; post-socialist countries; Slovenia; women's activism</t>
  </si>
  <si>
    <t>FEMINISM; HEALTH</t>
  </si>
  <si>
    <t>In post-socialist Slovenia, the #MeToo campaign (#jaztudi), which was started by four public intellectuals in 2018, was rather different to its equivalent in most Western counties. The analysis of the #jaztudi campaign suggests that there are local specifics in the Slovenian material and that the campaign appeared at the peak of the era of neopatriarchy where global inequalities are on the rise. Hundreds of women who testified about sexual harassment and sexual violence were not celebrities and public figures. The men against whom they spoke up were not famous, rich and powerful. They disclosed ordinary, 'small' stories, which were far from spectacular. Women wrote about everyday sexual assaults in childhood, in their teens and in adulthood. The majority of them were not interested in taking legal action against the perpetrators, something which can partially be explained by the contexts of rurality, religious influences and the social norms related to sexual violence towards women that are reproduced in educational, judicial and other social systems. This article provides the social context of the situation facing women in Slovenia and attempts to explain why #MeToo campaigns in different countries are contextual. It shows the importance of locally specific factors that influence women's readiness to speak out and to denounce perpetrators. A number of factors have a great impact on ending sexual violence against women, including the frequency of violence against women; women's economic and social status; the responses of professionals in public institutions to which women could turn for help; as well as awareness on the part of parents, teachers and communities. The implementation of the Istanbul Convention, which Slovenia ratified in 2015, and its internalisation on both the cognitive and emotional levels, constitute an important historical turning point in the fight to end sexual violence.</t>
  </si>
  <si>
    <t>[Zavirsek, Darja] Univ Ljubljana, Fac Social Work, Ljubljana, Slovenia</t>
  </si>
  <si>
    <t>University of Ljubljana</t>
  </si>
  <si>
    <t>Zavirsek, D (corresponding author), Univ Ljubljana, Fac Social Work, Ljubljana, Slovenia.</t>
  </si>
  <si>
    <t>Darja.zavirsek@fsd.uni-lj.si</t>
  </si>
  <si>
    <t>National Research Agency of the Republic of Slovenia</t>
  </si>
  <si>
    <t>National Research Agency of the Republic of Slovenia(Slovenian Research Agency - Slovenia)</t>
  </si>
  <si>
    <t>The article is part of the research activities funded by the National Research Agency of the Republic of Slovenia.</t>
  </si>
  <si>
    <t>NATL RESEARCH UNIV HIGHER SCH ECONOMICS</t>
  </si>
  <si>
    <t>MOSCOW</t>
  </si>
  <si>
    <t>SHABOLOVKA, 26, MOSCOW, 119049, RUSSIA</t>
  </si>
  <si>
    <t>1727-0634</t>
  </si>
  <si>
    <t>J SOC POLICY STUD</t>
  </si>
  <si>
    <t>J. Soc. Policy Stud.</t>
  </si>
  <si>
    <t>10.17323/727-0634-2020-18-2-343-356</t>
  </si>
  <si>
    <t>Social Issues</t>
  </si>
  <si>
    <t>ME7FS</t>
  </si>
  <si>
    <t>gold</t>
  </si>
  <si>
    <t>WOS:000544821600012</t>
  </si>
  <si>
    <t>Laruelle, M</t>
  </si>
  <si>
    <t>Laruelle, Marlene</t>
  </si>
  <si>
    <t>Patriotic Youth Clubs in Russia. Professional Niches, Cultural Capital and Narratives of Social Engagement</t>
  </si>
  <si>
    <t>EUROPE-ASIA STUDIES</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</si>
  <si>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</si>
  <si>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</si>
  <si>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</si>
  <si>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</si>
  <si>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</si>
  <si>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</si>
  <si>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</si>
  <si>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0966-8136</t>
  </si>
  <si>
    <t>1465-3427</t>
  </si>
  <si>
    <t>EUROPE-ASIA STUD</t>
  </si>
  <si>
    <t>Eur.-Asia Stud.</t>
  </si>
  <si>
    <t>10.1080/09668136.2014.986965</t>
  </si>
  <si>
    <t>Area Studies; Economics; Political Science</t>
  </si>
  <si>
    <t>Area Studies; Business &amp; Economics; Government &amp; Law</t>
  </si>
  <si>
    <t>AZ9HU</t>
  </si>
  <si>
    <t>WOS:000348525400002</t>
  </si>
  <si>
    <t>Whitehead, K</t>
  </si>
  <si>
    <t>Whitehead, Kay</t>
  </si>
  <si>
    <t>The teacher educator and the suffragist: Lillian de Lissa and Muriel Matters' activism in Australia and the United Kingdom</t>
  </si>
  <si>
    <t>HISTORY OF EDUCATION</t>
  </si>
  <si>
    <t>Suffragists; women educators; transnational history; Montessori education; national identity</t>
  </si>
  <si>
    <t>Focusing on the transnational circulation of ideas about suffrage and education, this article explores the work of suffragist Muriel Matters (1877-1969), and teacher educator Lillian de Lissa (1885-1967). It begins with Matters' and de Lissa's childhoods and education in post-suffrage Australia, and their initial work as an actress and kindergarten teacher respectively. The second section focuses on the development of their politics when Matters migrated to England in 1905 and joined the Women's Freedom League, and de Lissa became the foundation principal of the Adelaide Kindergarten Training College in 1907. The third section discusses their engagement with Maria Montessori's educational approach, which Matters incorporated into her socialist feminist activism during the First World War, and which led to de Lissa's recruitment to England as a liberal feminist teacher educator in 1917. The final section highlights their advocacy for Montessori education in the United Kingdom during the interwar years.</t>
  </si>
  <si>
    <t>[Whitehead, Kay] Flinders Univ S Australia, Coll Educ Psychol &amp; Social Work, Home Address 1 Catherine St, Beulah Pk, SA 5067, Australia</t>
  </si>
  <si>
    <t>Flinders University South Australia</t>
  </si>
  <si>
    <t>Whitehead, K (corresponding author), Flinders Univ S Australia, Coll Educ Psychol &amp; Social Work, Home Address 1 Catherine St, Beulah Pk, SA 5067, Australia.</t>
  </si>
  <si>
    <t>kaywhitehead88@gmail.com</t>
  </si>
  <si>
    <t>0046-760X</t>
  </si>
  <si>
    <t>1464-5130</t>
  </si>
  <si>
    <t>HIST EDUC</t>
  </si>
  <si>
    <t>Hist. Educ.</t>
  </si>
  <si>
    <t>NOV 2</t>
  </si>
  <si>
    <t>10.1080/0046760X.2021.1906457</t>
  </si>
  <si>
    <t>MAY 2021</t>
  </si>
  <si>
    <t>Education &amp; Educational Research; History Of Social Sciences</t>
  </si>
  <si>
    <t>Education &amp; Educational Research; Social Sciences - Other Topics</t>
  </si>
  <si>
    <t>XQ8FP</t>
  </si>
  <si>
    <t>WOS:000657236000001</t>
  </si>
  <si>
    <t>Kim, E; Standal, K</t>
  </si>
  <si>
    <t>Kim, Elena; Standal, Karina</t>
  </si>
  <si>
    <t>Empowered by electricity? The political economy of gender and energy in rural Naryn</t>
  </si>
  <si>
    <t>GENDER TECHNOLOGY &amp; DEVELOPMENT</t>
  </si>
  <si>
    <t>Gender; electricity; energy; women's empowerment; Kyrgyzstan</t>
  </si>
  <si>
    <t>This article examines if and how access to electricity has contributed to women's empowerment in the broader context of the political economy of gender and energy in rural Naryn, Kyrgyzstan. Earlier literature has pointed to how electricity provided through development interventions has facilitated a range of desirable services, conditional for children's education, communication technologies and economic growth. Access to electricity has been linked to gender equality and women's empowerment via providing women new opportunities for agency and income. The context of this article is rural Kyrgyzstan where electricity has been available since the 1970s as a service delivered by the centralized Soviet state. This study provides important insights into how this has affected local development and gender relations in a post-socialist country. It reveals the complexity of energy access and challenges the assumptions that access to modern energy such as electricity will lead to fulfillment of SDG#7 on affordable and clean energy, or increased economic activity and abandonment of traditional energy use. The findings demonstrate that electricity provides an important resource for communication, income generation and household chores. However, the lack of reliability and affordability of electricity in rural areas in the larger context of post-Soviet transitional challenges and changing gender norms, has undermined women's potential empowerment and has worked to maintain gender inequalities.</t>
  </si>
  <si>
    <t>[Kim, Elena] Amer Univ Cent Asia, Social Sci Div, Bishkek, Kyrgyzstan; [Standal, Karina] Ctr Climate Res CICERO, Oslo, Norway</t>
  </si>
  <si>
    <t>American University of Central Asia</t>
  </si>
  <si>
    <t>Kim, E (corresponding author), Amer Univ Cent Asia, Social Sci Div, Bishkek, Kyrgyzstan.</t>
  </si>
  <si>
    <t>kimelenal@gmail.com; karina.standal@cicero.oslo.no</t>
  </si>
  <si>
    <t>DIKU - Norwegian Agency for International Cooperation in Education and Quality Enhancement in Higher Education's Eurasia Program [CPEA-2015/10013]</t>
  </si>
  <si>
    <t>DIKU - Norwegian Agency for International Cooperation in Education and Quality Enhancement in Higher Education's Eurasia Program</t>
  </si>
  <si>
    <t>This study is financed through DIKU - Norwegian Agency for International Cooperation in Education and Quality Enhancement in Higher Education's Eurasia Program under grant number CPEA-2015/10013.</t>
  </si>
  <si>
    <t>0971-8524</t>
  </si>
  <si>
    <t>0973-0656</t>
  </si>
  <si>
    <t>GEND TECHNOL DEV</t>
  </si>
  <si>
    <t>Gend. Technol. Dev.</t>
  </si>
  <si>
    <t>10.1080/09718524.2019.1596558</t>
  </si>
  <si>
    <t>Social Sciences, Interdisciplinary</t>
  </si>
  <si>
    <t>Social Sciences - Other Topics</t>
  </si>
  <si>
    <t>II0BJ</t>
  </si>
  <si>
    <t>WOS:000474870100001</t>
  </si>
  <si>
    <t>Boubeker, A</t>
  </si>
  <si>
    <t>Boubeker, Ahmed</t>
  </si>
  <si>
    <t>The outskirts of politics: The struggles of the descendants of postcolonial immigration in France</t>
  </si>
  <si>
    <t>FRENCH CULTURAL STUDIES</t>
  </si>
  <si>
    <t>'beur'; banlieues; immigration; racism; Republicanism; social exclusion</t>
  </si>
  <si>
    <t>From 1983 on, following the Marche pour l'SgalitS et contre le racisme, the question of racial advocacy in France occupied centre stage. A new generation of activists had entered the public sphere, for the most part the children of immigrants, and they drew attention to social exclusion and marginalisation. These changes occurred in a political climate that had witnessed not only the first post-war electoral victory for the Socialists but also significant inroads by the Front National. France now struggled to reconcile calls for a 'droit A la diffSrence', egalitarian principles, and an inclusive multiculturalist society with increasingly vocal and powerful critics who saw in this discourse evidence of rising factionalist (communitarian) tendencies and threats to Republican ideals and values. These different perspectives served to mobilise an impressive array of often competing advocacy associations, organised according to gender, race, religion and so forth, while the foundations of a security-based discourse that has survived into twenty-first-century France were laid, built around a fear of Islam, lawless banlieues, and a misunderstanding of immigration history that continues to predispose individuals to xenophobia.</t>
  </si>
  <si>
    <t>Univ St Etienne, Ctr Max Weber, F-42023 St Etienne 2, France</t>
  </si>
  <si>
    <t>Ecole Normale Superieure de Lyon (ENS de LYON); Universite Jean Monnet</t>
  </si>
  <si>
    <t>Boubeker, A (corresponding author), Univ St Etienne, Ctr Max Weber, Batiment D,6 Rue Basse Rives, F-42023 St Etienne 2, France.</t>
  </si>
  <si>
    <t>a.boubeker@wanadoo.fr</t>
  </si>
  <si>
    <t>SAGE PUBLICATIONS INC</t>
  </si>
  <si>
    <t>THOUSAND OAKS</t>
  </si>
  <si>
    <t>2455 TELLER RD, THOUSAND OAKS, CA 91320 USA</t>
  </si>
  <si>
    <t>0957-1558</t>
  </si>
  <si>
    <t>1740-2352</t>
  </si>
  <si>
    <t>FR CULT STUD</t>
  </si>
  <si>
    <t>Fr. Cult. Stud.</t>
  </si>
  <si>
    <t>MAY</t>
  </si>
  <si>
    <t>10.1177/0957155813477797</t>
  </si>
  <si>
    <t>Cultural Studies</t>
  </si>
  <si>
    <t>Social Science Citation Index (SSCI); Arts &amp; Humanities Citation Index (A&amp;HCI)</t>
  </si>
  <si>
    <t>136IC</t>
  </si>
  <si>
    <t>WOS:000318354600004</t>
  </si>
  <si>
    <t>Galley, M</t>
  </si>
  <si>
    <t>Galley, Mirjam</t>
  </si>
  <si>
    <t>Stalinist Wartime Lessons and Socialist Renewal Soviet Child Welfare from the Second World War to Khrushchev's Reforms (1940-1964)</t>
  </si>
  <si>
    <t>CONTEMPORANEA</t>
  </si>
  <si>
    <t>Social Welfare; Soviet Union; Residential Childcare</t>
  </si>
  <si>
    <t>Historiography has often narrated Soviet history along its individual leaderships, from Lenin to Gorbachev. In this narrative, the Second World War appeared like a (albeit catastrophic) anomaly, after which Stalinism resumed almost unchanged until the dictator's demise. When Nikita Khrushchev took over in the mid-Fifties, as the story goes, he introduced widespread social reforms to redeem the Soviet regime from Stalin's crimes and to consolidate his power. As research has shown, this narrative obliterates the impact of the war on social developments and policies in the USSR. One the one hand, the Second World War was a game changer for social policy in the Soviet Union: the war deaths and devastations, as well as the new international role of the Union as victorious global player forced the leadership's hand in designing social reforms to improve the population's living conditions. Many of Khrushchev's far-reaching reforms thus originated in the immediate post-war context. On the other hand, the rationale behind late Soviet social welfare (as designed in the Fifties) had direct precedents in wartime reactions to social destitution. This article traces these causalities and continuities using the example of Soviet child welfare, and shows that while the war indeed triggered far-reaching social welfare reforms, the Soviet leadership - in direct continuity from Soviet wartime governance - continued to prioritize public order over social welfare, to obscure the existence of social problems, and to outsource large parts of social welfare work to activist organizations. With a heavy wartime heritage, the post-Stalinist Soviet state used social welfare as a means to align people, to fight deviance, and marginalize those who did not fit in.</t>
  </si>
  <si>
    <t>galley@transcript-verlag.de</t>
  </si>
  <si>
    <t>Wolfson Foundation</t>
  </si>
  <si>
    <t>I would like to thank the editors of this issue for accepting this article and for their invaluable advice to improve it; as well as the Wolfson Foundation for generously funding the research on which this article is based. My thanks also go to Dr Miriam Dobson, Dr Julia Moses, Dr Dina Gusejnova, and Dr Andrew Thompson for their support through my PhD journey, and to Dr Felix Schnell for his ever so helpful pointers and suggestions. This research is also published as part of a monograph: Building Communism and Policing Deviance in the Soviet Union: Residential Childcare, 1958-91, London 2021.</t>
  </si>
  <si>
    <t>SOC ED IL MULINO</t>
  </si>
  <si>
    <t>BOLOGNA</t>
  </si>
  <si>
    <t>STRADA MAGGIORE 37, 40125 BOLOGNA, ITALY</t>
  </si>
  <si>
    <t>1127-3070</t>
  </si>
  <si>
    <t>Contemporanea</t>
  </si>
  <si>
    <t>OCT-DEC</t>
  </si>
  <si>
    <t>QR3DU</t>
  </si>
  <si>
    <t>WOS:000625093800006</t>
  </si>
  <si>
    <t>Kennedy, D</t>
  </si>
  <si>
    <t>Kennedy, David</t>
  </si>
  <si>
    <t>The New School</t>
  </si>
  <si>
    <t>JOURNAL OF PHILOSOPHY OF EDUCATION</t>
  </si>
  <si>
    <t>This paper traces the changing status of the school as a counter culture in the anthropological and historical literature, in particular from the moment when compulsory mass schooling assumed the function of ideological state apparatus in the post-revolutionary 19(th) century West. It then focuses attention on what may be called the New School, which could be said to represent an evolved, postmodern embodiment of the social archetype of the school as interruption of the status quo. It emerged in the form of schools initially associated with Romanticism and with socialist libertarian or anarchist' impulses, and moved, if temporarily, into the educational mainstream in the late 19(th) and early 20(th) centuries in the left sector of the Progressive Education movement, proliferated in the 1960s and 70s in various school reform movements, and is a constant presence today in the theory and practice of those schools that identify themselves as democratic'. It is based on principles of adult-child dialogue and direct democratic practice. Examples that we have of the New School tend to be characterised by material and activity environments that value variety, emergence, choice, emotional safety, self-initiation and self-organisation; that are multi-sensorial and polysymbolic; and that are organised on the principles associated with mastery learning, social learning theory and play theorythat is, moderate complexity and optimal cognitive arousal as exemplary conditions for learning.</t>
  </si>
  <si>
    <t>[Kennedy, David] Montclair State Univ, Dept Educ Fdn, Montclair, NJ 07043 USA</t>
  </si>
  <si>
    <t>Montclair State University</t>
  </si>
  <si>
    <t>Kennedy, D (corresponding author), Montclair State Univ, Dept Educ Fdn, Montclair, NJ 07043 USA.</t>
  </si>
  <si>
    <t>kennedyd@mail.montclair.edu</t>
  </si>
  <si>
    <t>OXFORD UNIV PRESS</t>
  </si>
  <si>
    <t>GREAT CLARENDON ST, OXFORD OX2 6DP, ENGLAND</t>
  </si>
  <si>
    <t>0309-8249</t>
  </si>
  <si>
    <t>1467-9752</t>
  </si>
  <si>
    <t>J PHILOS EDUC</t>
  </si>
  <si>
    <t>J. Philos. Educ.</t>
  </si>
  <si>
    <t>FEB</t>
  </si>
  <si>
    <t>10.1111/1467-9752.12277</t>
  </si>
  <si>
    <t>GE1VZ</t>
  </si>
  <si>
    <t>WOS:000431006200008</t>
  </si>
  <si>
    <t>Isaksen, LW; Näre, L</t>
  </si>
  <si>
    <t>Isaksen, Lise Widding; Nare, Lena</t>
  </si>
  <si>
    <t>Local loops and micro-mobilities of care: Rethinking care in egalitarian contexts</t>
  </si>
  <si>
    <t>JOURNAL OF EUROPEAN SOCIAL POLICY</t>
  </si>
  <si>
    <t>Editorial Material</t>
  </si>
  <si>
    <t>Care loops; care; gender equality; mobilities; egalitarianism</t>
  </si>
  <si>
    <t>GENDER</t>
  </si>
  <si>
    <t>This introduction to the Special Issue Local loops and micro-mobilities of care: Rethinking care in egalitarian contexts argues for the importance of analysing local organizations of care. This is a necessary addition to current scholarship which has focused on the globalization of care. Yet, in many parts of the world, such as the Northern and Eastern European countries, on which this issue focuses, care provision continues to be mainly local and migrant care workers are complementary. Nevertheless, the daily organization of care can be as complex as in the global care chains. To address this local complexity, we propose two concepts: the notion of local care loops and care as patchwork. The concept of local care loops is a sensitizing one that emphasizes routine, daily practices and micro-mobilities of care that create loops around daily practices of care. Patchwork refers to practices that are simultaneously routinized activities but that are also changing from day to day, depending on the available resources and constraints (of time, money, and caregivers), as well as the local geographies and distances that need to be connected in the loops. The introduction also presents the six articles that make up this Special Issue. The articles identify similarities and differences in processes related to the commodification of childcare and transforming gender ideologies in post-socialist and social-democratic welfare societies.</t>
  </si>
  <si>
    <t>[Isaksen, Lise Widding] Univ Bergen, Bergen, Norway; [Nare, Lena] Univ Helsinki, Helsinki, Finland</t>
  </si>
  <si>
    <t>University of Bergen; University of Helsinki</t>
  </si>
  <si>
    <t>Näre, L (corresponding author), Univ Helsinki, Fac Social Sci, POB 18 Unioninkatu 35, FIN-00014 Helsinki, Finland.</t>
  </si>
  <si>
    <t>lena.nare@helsinki.fi</t>
  </si>
  <si>
    <t>Näre, Lena/C-2188-2013</t>
  </si>
  <si>
    <t>Näre, Lena/0000-0001-6096-9276</t>
  </si>
  <si>
    <t>SAGE PUBLICATIONS LTD</t>
  </si>
  <si>
    <t>LONDON</t>
  </si>
  <si>
    <t>1 OLIVERS YARD, 55 CITY ROAD, LONDON EC1Y 1SP, ENGLAND</t>
  </si>
  <si>
    <t>0958-9287</t>
  </si>
  <si>
    <t>1461-7269</t>
  </si>
  <si>
    <t>J EUR SOC POLICY</t>
  </si>
  <si>
    <t>J. Eur. Soc. Policy</t>
  </si>
  <si>
    <t>DEC</t>
  </si>
  <si>
    <t>10.1177/0958928719879669</t>
  </si>
  <si>
    <t>Public Administration; Social Issues</t>
  </si>
  <si>
    <t>JT8HI</t>
  </si>
  <si>
    <t>hybrid, Green Published</t>
  </si>
  <si>
    <t>WOS:000501224300001</t>
  </si>
  <si>
    <t>Yaroshenko, S; Schorn, A</t>
  </si>
  <si>
    <t>Yaroshenko, Svetlana; Schorn, Astrid</t>
  </si>
  <si>
    <t>THE SOCIAL CIRCUS IN POST-SOCIALIST RUSSIA: A CASE STUDY OF NEW SOLIDARITY</t>
  </si>
  <si>
    <t>Russian</t>
  </si>
  <si>
    <t>social circus; ease-study; regime of inclusion; ruling relations; sociological Marxism; post-socialism</t>
  </si>
  <si>
    <t>This article is based on a case study of the Social Circus, a Russian NGO created in the 2000s that focuses on developing the potential of children from social risk groups. We analyse how the inclusion of these children into society is performed, how the circus's methods and socially oriented activism manage to solve the problem of exclusion and reproduction of poverty in Russia. We analysed the subjective meanings attributed to the social circus by participants, civic activists and supporters; then we explored internal strategies of inclusion into the circus elaborated by participants from different social classes and how these strategies were supported by different external parties. In this way, we were able to reconstruct the concept of inclusion and present it as a process of realization of capabilities, when; with the realization of external opportunities, the accumulation of internal resources takes place, as well as the ability to act and produce a positive effect. We argue that the inclusion of socially disadvantaged groups can change the structure of opportunities in practice under three conditions. Firstly, through a change in the status of socially disadvantaged groups, when negative identification forms a platform for the practical promotion of the special status and differences of participants, considering their interests. Secondly, attitudes towards achievement strengthens the positions of participants, if it is combined with the formation of social skills to coordinate different positions. Thirdly, opportunities are accumulated if they are fixed in emancipation methods of interaction at the individual, group and local levels, involving the recognition of the causes of oppression, the promotion of the interests of disadvantaged groups, the reformatting of their experience and the accumulation of social ties. As a result, reflective solidarity is considered, involving the joint development of moral guidelines and the variability of their implementation.</t>
  </si>
  <si>
    <t>[Yaroshenko, Svetlana] St Petersburg State Univ, Comparat Sociol, St Petersburg, Russia; [Schorn, Astrid] Free Univ, Berlin, Germany</t>
  </si>
  <si>
    <t>Saint Petersburg State University; Free University of Berlin</t>
  </si>
  <si>
    <t>Yaroshenko, S (corresponding author), St Petersburg State Univ, Comparat Sociol, St Petersburg, Russia.</t>
  </si>
  <si>
    <t>s.yaroshenko@spbu.ru; astrid.schorn@fu-berlin.de</t>
  </si>
  <si>
    <t>Yaroshenko, Svetlana/N-4603-2013; Yaroshenko, Svetlana/ABA-7393-2020; Schorn, Astrid/AAC-8925-2021</t>
  </si>
  <si>
    <t>Schorn, Astrid/0000-0003-0370-8453; Yaroshenko, Svetlana/0000-0002-2301-9172</t>
  </si>
  <si>
    <t>10.17323/727-0634-2020-18-3-491-508</t>
  </si>
  <si>
    <t>OI9RZ</t>
  </si>
  <si>
    <t>WOS:000583607800009</t>
  </si>
  <si>
    <t>Silova, I; Palandjian, G</t>
  </si>
  <si>
    <t>Silova, Iveta; Palandjian, Garine</t>
  </si>
  <si>
    <t>Soviet empire, Childhood, and Education</t>
  </si>
  <si>
    <t>REVISTA ESPANOLA DE EDUCACION COMPARADA</t>
  </si>
  <si>
    <t>soviet education; Soviet empire; childhood; comparative education</t>
  </si>
  <si>
    <t>POLITICS; NATION; UNION</t>
  </si>
  <si>
    <t>Children constituted a key element of the Soviet empire-building project, reconfiguring childhoods and refashioning the colonial space itself. Children of different ethnicities across the territories of the Soviet republics were to be united by the Russian language and a sense of Soviet patriotism, reflected in such political slogans as friendship of all people, interethnic equalisation, and internationalism. Education curriculum and activities were utilised to facilitate social and cultural merging of all ethnic groups on the basis of the Soviet Russian language and culture. At the same time, the Soviet empire advanced the idea of unity in diversity, allowing national minorities the right to self-determination and some political autonomy within a socialist context. Drawing on post-colonial theory and critical geography studies, this article looks at how early literacy textbooks were used to shape Soviet childhood by regulating children's minds, bodies, habits, as well as locating them in the empire's space and time. The article provides a brief historical context of the Soviet empire-building project, followed by a cross-national analysis of early literacy textbooks published in Russia, Armenia, Latvia, and Ukraine. Our goal is to highlight the continuities, contradictions, and ruptures in the vision of the Soviet childhood - and the Soviet future more broadly - as it travelled from the empire's centre (Moscow) to its geographically diverse peripheries (Armenia, Latvia, and Ukraine).</t>
  </si>
  <si>
    <t>[Silova, Iveta] Arizona State Univ, Ctr Adv Studies Global Educ, Mary Lou Fulton Teachers Coll, Tempe, AZ 85287 USA; [Palandjian, Garine] Arizona State Univ, Educ Policy &amp; Evaluat, Mary Lou Fulton Teachers Coll, Tempe, AZ 85287 USA; [Palandjian, Garine] Amer Univ, Washington, DC 20016 USA</t>
  </si>
  <si>
    <t>Arizona State University; Arizona State University-Tempe; Arizona State University; Arizona State University-Tempe; American University</t>
  </si>
  <si>
    <t>Silova, I (corresponding author), Arizona State Univ, Ctr Adv Studies Global Educ, Mary Lou Fulton Teachers Coll, Tempe, AZ 85287 USA.</t>
  </si>
  <si>
    <t>Iveta.Silova@asu.edu; gpalandjian@asu.edu</t>
  </si>
  <si>
    <t>Silova, Iveta/0000-0002-8897-8016</t>
  </si>
  <si>
    <t>UNIV NACIONAL EDUCACION DISTANCIA</t>
  </si>
  <si>
    <t>MADRID</t>
  </si>
  <si>
    <t>PO SENDA REY,BRAVO MURILLO 38, MADRID, 7-28040, SPAIN</t>
  </si>
  <si>
    <t>1137-8654</t>
  </si>
  <si>
    <t>2174-5382</t>
  </si>
  <si>
    <t>REV ESP EDUC COMP</t>
  </si>
  <si>
    <t>Rev. Esp. Educ. Comp.</t>
  </si>
  <si>
    <t>JAN-JUN</t>
  </si>
  <si>
    <t>10.5944/reec.31.2018.21592</t>
  </si>
  <si>
    <t>Education &amp; Educational Research</t>
  </si>
  <si>
    <t>GL9HB</t>
  </si>
  <si>
    <t>WOS:000437542900008</t>
  </si>
  <si>
    <t>Rusiniak-Karwat, M</t>
  </si>
  <si>
    <t>Rusiniak-Karwat, Martyna</t>
  </si>
  <si>
    <t>Skif in Postwar Poland. The Children - the Future of the Party.</t>
  </si>
  <si>
    <t>KWARTALNIK HISTORII ZYDOW-JEWISH HISTORY QUARTERLY</t>
  </si>
  <si>
    <t>Polish</t>
  </si>
  <si>
    <t>Jewish community in Poland 1945-1949; Bund; Skif; Tsukunft</t>
  </si>
  <si>
    <t>The article looks at the activities of Skif, the children's organization affiliated with Bund, in the years 1945-1949. The Jewish socialists, similarly as other political groups, maintained that thanks to the youngsters it would be possible to rebuild the party and that the party's future depended on them as well.The Bund activists believed that thanks to Skif members not only will the party survive but will also revive Yiddish as the language of the masses. The article reviews the organization's ideological and educational program and its practical implementation, indicating the changes necessitated by the war and the political situation at the time. It presents various forms of Skif activities in the post-war realities, e.g., the formation of Skif organizations, learning fromscratch and the cultivation of values related to the Yiddish language and toyiddishkait (Jewishness, that which is connected with the culture and Yiddish), the provision of welfare aid and organization of summer and winter camps at which Skif history and accomplishments were discussed, and where the children were taught to be good persons and family members. There are also passages discussing the attitude of Skif members to the nascent totalitarian (Communist) political system in Poland. In the last part of the article the author, using the Lower Silesian town of Zary as an example, shows the conflict between the Jewish political organizations concerning the Jewish scout movement, in which Skif was one of the parties to the conflict that opposed the PPR faction at the Central Committee of Jews in Poland.</t>
  </si>
  <si>
    <t>[Rusiniak-Karwat, Martyna] Polish Acad Sci, Inst Studiow Potitycznych, Warsaw, Poland</t>
  </si>
  <si>
    <t>Polish Academy of Sciences</t>
  </si>
  <si>
    <t>Rusiniak-Karwat, M (corresponding author), Polish Acad Sci, Inst Studiow Potitycznych, Warsaw, Poland.</t>
  </si>
  <si>
    <t>JEWISH HISTORICAL INST</t>
  </si>
  <si>
    <t>WARSAW</t>
  </si>
  <si>
    <t>UL TLOMACKIE 3-5, WARSAW, 00-090, POLAND</t>
  </si>
  <si>
    <t>1899-3044</t>
  </si>
  <si>
    <t>KWARTALNIK HIST ZYDO</t>
  </si>
  <si>
    <t>Kwartalnik Hist. Zydow</t>
  </si>
  <si>
    <t>JN2WH</t>
  </si>
  <si>
    <t>WOS:000496760700008</t>
  </si>
  <si>
    <t>Gurko, TA</t>
  </si>
  <si>
    <t>Gurko, T. A.</t>
  </si>
  <si>
    <t>FORMATION OF THE SOCIOLOGY OF FAMILY IN RUSSIA</t>
  </si>
  <si>
    <t>SOTSIOLOGICHESKIE ISSLEDOVANIYA</t>
  </si>
  <si>
    <t>families; marriages; parenting; historical periods; theoretical approaches; methods; projects; subjects</t>
  </si>
  <si>
    <t>LIFE; CHILDREN; MODELS</t>
  </si>
  <si>
    <t>The backgrounds of Russian sociology of family were analyzed in several domestic works. The task of this article is to continue these historical digressions by describing dynamics of transformation of methodology and subjects of family sociology with a focus on research activities of Institute of Sociology of the Federal Center of Theoretical and Applied Sociology of the Russian Academy of Sciences. The six historical periods that differ by size and directions of theoretical and empirical works were highlighted, including period of vacuum of 1930-1950 years of Stalin's dictature. In prerevolutionary period the backgrounds of family sociology at the theoretical level based mainly on the works of philosophers and writers, at the empirical level - on the ethnographic studies. The period of revival of sociology of family on the territory of former USSR, the formation of research teams in Leningrad, Moscow, Chelyabinsk, Minsk, Vilnius, Tartu, and the development of international collaborations with capitalist and socialist countries are described in greater detail. The main research themes in this time were the dynamics of ethno-national marriages and family traditions, the factors of destabilizations of young families, the role of family as a main agent of socialization, as a factor of limitation of alcohol consumption, reconciliation of professional and family roles by married women, the reasons and consequences of divorces etc. The interconnectedness of thematics of marriage and family in soviet time with demographic problems of country are analyzed: reducing of birthrate, the increasing of divorces and extramarital birthrate. The changing theoretical approaches and problematics in post Soviet time of radical transformation of marital and family relations in Russia are described. Since the beginning of 1990s, there was an active assimilation of the Western theories like gender and socio-constructivist approaches, widespreading qualitative methodology in studying the new practices in private life of Russians in fast-changing society, the development of international projects. Rather new topics of research were family violence, foster families, influence of religions on family relations, the consequences of dependency of nonworking wives, the problems of unmarried mothers in the new socioeconomic conditions etc. The institution of parenting became a new direction of study. Since 2010th, many works were practically oriented on effectiveness of family policy in Russia. In conclusion, some future directions of research are defined.</t>
  </si>
  <si>
    <t>[Gurko, T. A.] Russian Acad Sci, Fed Ctr Theoret &amp; Appl Sociol, Inst Sociol, Moscow, Russia</t>
  </si>
  <si>
    <t>Russian Academy of Sciences; Federal Center of Theoretical &amp; Applied Sociology - FCTAS; Institute of Sociology of the RAS</t>
  </si>
  <si>
    <t>Gurko, TA (corresponding author), Russian Acad Sci, Fed Ctr Theoret &amp; Appl Sociol, Inst Sociol, Moscow, Russia.</t>
  </si>
  <si>
    <t>tgurko@yandex.ru</t>
  </si>
  <si>
    <t>Gurko, Tatiana Александровна/E-8104-2017</t>
  </si>
  <si>
    <t>Gurko, Tatiana Александровна/0000-0003-3804-0924</t>
  </si>
  <si>
    <t>IZDATELSTVO NAUKA</t>
  </si>
  <si>
    <t>PROFSOYUZNAYA UL 90, MOSCOW, 117864, RUSSIA</t>
  </si>
  <si>
    <t>0132-1625</t>
  </si>
  <si>
    <t>SOTSIOL ISSLED+</t>
  </si>
  <si>
    <t>Sotsiologicheskie Issled.</t>
  </si>
  <si>
    <t>10.7868/S0132162518060041</t>
  </si>
  <si>
    <t>Sociology</t>
  </si>
  <si>
    <t>GS6HX</t>
  </si>
  <si>
    <t>WOS:000443794100004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</si>
</sst>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73</v>
      </c>
      <c r="G2" t="s">
        <v>74</v>
      </c>
      <c r="H2" t="s">
        <v>74</v>
      </c>
      <c r="I2" t="s">
        <v>75</v>
      </c>
      <c r="J2" t="s">
        <v>76</v>
      </c>
      <c r="K2" t="s">
        <v>74</v>
      </c>
      <c r="L2" t="s">
        <v>74</v>
      </c>
      <c r="M2" t="s">
        <v>77</v>
      </c>
      <c r="N2" t="s">
        <v>78</v>
      </c>
      <c r="O2" t="s">
        <v>74</v>
      </c>
      <c r="P2" t="s">
        <v>74</v>
      </c>
      <c r="Q2" t="s">
        <v>74</v>
      </c>
      <c r="R2" t="s">
        <v>74</v>
      </c>
      <c r="S2" t="s">
        <v>74</v>
      </c>
      <c r="T2" t="s">
        <v>79</v>
      </c>
      <c r="U2" t="s">
        <v>80</v>
      </c>
      <c r="V2" t="s">
        <v>81</v>
      </c>
      <c r="W2" t="s">
        <v>82</v>
      </c>
      <c r="X2" t="s">
        <v>83</v>
      </c>
      <c r="Y2" t="s">
        <v>84</v>
      </c>
      <c r="Z2" t="s">
        <v>85</v>
      </c>
      <c r="AA2" t="s">
        <v>86</v>
      </c>
      <c r="AB2" t="s">
        <v>87</v>
      </c>
      <c r="AC2" t="s">
        <v>74</v>
      </c>
      <c r="AD2" t="s">
        <v>74</v>
      </c>
      <c r="AE2" t="s">
        <v>74</v>
      </c>
      <c r="AF2" t="s">
        <v>74</v>
      </c>
      <c r="AG2">
        <v>26</v>
      </c>
      <c r="AH2">
        <v>2</v>
      </c>
      <c r="AI2">
        <v>2</v>
      </c>
      <c r="AJ2">
        <v>0</v>
      </c>
      <c r="AK2">
        <v>4</v>
      </c>
      <c r="AL2" t="s">
        <v>88</v>
      </c>
      <c r="AM2" t="s">
        <v>89</v>
      </c>
      <c r="AN2" t="s">
        <v>90</v>
      </c>
      <c r="AO2" t="s">
        <v>91</v>
      </c>
      <c r="AP2" t="s">
        <v>74</v>
      </c>
      <c r="AQ2" t="s">
        <v>74</v>
      </c>
      <c r="AR2" t="s">
        <v>92</v>
      </c>
      <c r="AS2" t="s">
        <v>93</v>
      </c>
      <c r="AT2" t="s">
        <v>94</v>
      </c>
      <c r="AU2">
        <v>2006</v>
      </c>
      <c r="AV2">
        <v>15</v>
      </c>
      <c r="AW2">
        <v>1</v>
      </c>
      <c r="AX2" t="s">
        <v>74</v>
      </c>
      <c r="AY2" t="s">
        <v>74</v>
      </c>
      <c r="AZ2" t="s">
        <v>74</v>
      </c>
      <c r="BA2" t="s">
        <v>74</v>
      </c>
      <c r="BB2">
        <v>84</v>
      </c>
      <c r="BC2">
        <v>89</v>
      </c>
      <c r="BD2" t="s">
        <v>74</v>
      </c>
      <c r="BE2" t="s">
        <v>95</v>
      </c>
      <c r="BF2" t="str">
        <f>HYPERLINK("http://dx.doi.org/10.1111/j.1468-2397.2006.00525.x","http://dx.doi.org/10.1111/j.1468-2397.2006.00525.x")</f>
        <v>http://dx.doi.org/10.1111/j.1468-2397.2006.00525.x</v>
      </c>
      <c r="BG2" t="s">
        <v>74</v>
      </c>
      <c r="BH2" t="s">
        <v>74</v>
      </c>
      <c r="BI2">
        <v>6</v>
      </c>
      <c r="BJ2" t="s">
        <v>96</v>
      </c>
      <c r="BK2" t="s">
        <v>97</v>
      </c>
      <c r="BL2" t="s">
        <v>96</v>
      </c>
      <c r="BM2" t="s">
        <v>98</v>
      </c>
      <c r="BN2" t="s">
        <v>74</v>
      </c>
      <c r="BO2" t="s">
        <v>74</v>
      </c>
      <c r="BP2" t="s">
        <v>74</v>
      </c>
      <c r="BQ2" t="s">
        <v>74</v>
      </c>
      <c r="BR2" t="s">
        <v>99</v>
      </c>
      <c r="BS2" t="s">
        <v>100</v>
      </c>
      <c r="BT2" t="str">
        <f>HYPERLINK("https%3A%2F%2Fwww.webofscience.com%2Fwos%2Fwoscc%2Ffull-record%2FWOS:000234648600008","View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77</v>
      </c>
      <c r="N3" t="s">
        <v>78</v>
      </c>
      <c r="O3" t="s">
        <v>74</v>
      </c>
      <c r="P3" t="s">
        <v>74</v>
      </c>
      <c r="Q3" t="s">
        <v>74</v>
      </c>
      <c r="R3" t="s">
        <v>74</v>
      </c>
      <c r="S3" t="s">
        <v>74</v>
      </c>
      <c r="T3" t="s">
        <v>105</v>
      </c>
      <c r="U3" t="s">
        <v>106</v>
      </c>
      <c r="V3" t="s">
        <v>107</v>
      </c>
      <c r="W3" t="s">
        <v>108</v>
      </c>
      <c r="X3" t="s">
        <v>109</v>
      </c>
      <c r="Y3" t="s">
        <v>110</v>
      </c>
      <c r="Z3" t="s">
        <v>111</v>
      </c>
      <c r="AA3" t="s">
        <v>74</v>
      </c>
      <c r="AB3" t="s">
        <v>74</v>
      </c>
      <c r="AC3" t="s">
        <v>74</v>
      </c>
      <c r="AD3" t="s">
        <v>74</v>
      </c>
      <c r="AE3" t="s">
        <v>74</v>
      </c>
      <c r="AF3" t="s">
        <v>74</v>
      </c>
      <c r="AG3">
        <v>58</v>
      </c>
      <c r="AH3">
        <v>12</v>
      </c>
      <c r="AI3">
        <v>12</v>
      </c>
      <c r="AJ3">
        <v>1</v>
      </c>
      <c r="AK3">
        <v>21</v>
      </c>
      <c r="AL3" t="s">
        <v>112</v>
      </c>
      <c r="AM3" t="s">
        <v>113</v>
      </c>
      <c r="AN3" t="s">
        <v>114</v>
      </c>
      <c r="AO3" t="s">
        <v>115</v>
      </c>
      <c r="AP3" t="s">
        <v>116</v>
      </c>
      <c r="AQ3" t="s">
        <v>74</v>
      </c>
      <c r="AR3" t="s">
        <v>117</v>
      </c>
      <c r="AS3" t="s">
        <v>118</v>
      </c>
      <c r="AT3" t="s">
        <v>74</v>
      </c>
      <c r="AU3">
        <v>2018</v>
      </c>
      <c r="AV3" t="s">
        <v>74</v>
      </c>
      <c r="AW3">
        <v>3</v>
      </c>
      <c r="AX3" t="s">
        <v>74</v>
      </c>
      <c r="AY3" t="s">
        <v>74</v>
      </c>
      <c r="AZ3" t="s">
        <v>119</v>
      </c>
      <c r="BA3" t="s">
        <v>74</v>
      </c>
      <c r="BB3">
        <v>59</v>
      </c>
      <c r="BC3">
        <v>68</v>
      </c>
      <c r="BD3" t="s">
        <v>74</v>
      </c>
      <c r="BE3" t="s">
        <v>74</v>
      </c>
      <c r="BF3" t="s">
        <v>74</v>
      </c>
      <c r="BG3" t="s">
        <v>74</v>
      </c>
      <c r="BH3" t="s">
        <v>74</v>
      </c>
      <c r="BI3">
        <v>10</v>
      </c>
      <c r="BJ3" t="s">
        <v>120</v>
      </c>
      <c r="BK3" t="s">
        <v>97</v>
      </c>
      <c r="BL3" t="s">
        <v>120</v>
      </c>
      <c r="BM3" t="s">
        <v>121</v>
      </c>
      <c r="BN3" t="s">
        <v>74</v>
      </c>
      <c r="BO3" t="s">
        <v>74</v>
      </c>
      <c r="BP3" t="s">
        <v>74</v>
      </c>
      <c r="BQ3" t="s">
        <v>74</v>
      </c>
      <c r="BR3" t="s">
        <v>99</v>
      </c>
      <c r="BS3" t="s">
        <v>122</v>
      </c>
      <c r="BT3" t="str">
        <f>HYPERLINK("https%3A%2F%2Fwww.webofscience.com%2Fwos%2Fwoscc%2Ffull-record%2FWOS:000458565700007","View Full Record in Web of Science")</f>
        <v>View Full Record in Web of Science</v>
      </c>
    </row>
    <row r="4" spans="1:72" x14ac:dyDescent="0.25">
      <c r="A4" t="s">
        <v>72</v>
      </c>
      <c r="B4" t="s">
        <v>123</v>
      </c>
      <c r="C4" t="s">
        <v>74</v>
      </c>
      <c r="D4" t="s">
        <v>74</v>
      </c>
      <c r="E4" t="s">
        <v>74</v>
      </c>
      <c r="F4" t="s">
        <v>124</v>
      </c>
      <c r="G4" t="s">
        <v>74</v>
      </c>
      <c r="H4" t="s">
        <v>74</v>
      </c>
      <c r="I4" t="s">
        <v>125</v>
      </c>
      <c r="J4" t="s">
        <v>126</v>
      </c>
      <c r="K4" t="s">
        <v>74</v>
      </c>
      <c r="L4" t="s">
        <v>74</v>
      </c>
      <c r="M4" t="s">
        <v>77</v>
      </c>
      <c r="N4" t="s">
        <v>78</v>
      </c>
      <c r="O4" t="s">
        <v>74</v>
      </c>
      <c r="P4" t="s">
        <v>74</v>
      </c>
      <c r="Q4" t="s">
        <v>74</v>
      </c>
      <c r="R4" t="s">
        <v>74</v>
      </c>
      <c r="S4" t="s">
        <v>74</v>
      </c>
      <c r="T4" t="s">
        <v>127</v>
      </c>
      <c r="U4" t="s">
        <v>128</v>
      </c>
      <c r="V4" t="s">
        <v>129</v>
      </c>
      <c r="W4" t="s">
        <v>130</v>
      </c>
      <c r="X4" t="s">
        <v>131</v>
      </c>
      <c r="Y4" t="s">
        <v>132</v>
      </c>
      <c r="Z4" t="s">
        <v>133</v>
      </c>
      <c r="AA4" t="s">
        <v>74</v>
      </c>
      <c r="AB4" t="s">
        <v>74</v>
      </c>
      <c r="AC4" t="s">
        <v>134</v>
      </c>
      <c r="AD4" t="s">
        <v>135</v>
      </c>
      <c r="AE4" t="s">
        <v>136</v>
      </c>
      <c r="AF4" t="s">
        <v>74</v>
      </c>
      <c r="AG4">
        <v>29</v>
      </c>
      <c r="AH4">
        <v>0</v>
      </c>
      <c r="AI4">
        <v>0</v>
      </c>
      <c r="AJ4">
        <v>1</v>
      </c>
      <c r="AK4">
        <v>1</v>
      </c>
      <c r="AL4" t="s">
        <v>137</v>
      </c>
      <c r="AM4" t="s">
        <v>138</v>
      </c>
      <c r="AN4" t="s">
        <v>139</v>
      </c>
      <c r="AO4" t="s">
        <v>140</v>
      </c>
      <c r="AP4" t="s">
        <v>141</v>
      </c>
      <c r="AQ4" t="s">
        <v>74</v>
      </c>
      <c r="AR4" t="s">
        <v>142</v>
      </c>
      <c r="AS4" t="s">
        <v>143</v>
      </c>
      <c r="AT4" t="s">
        <v>144</v>
      </c>
      <c r="AU4">
        <v>2022</v>
      </c>
      <c r="AV4">
        <v>47</v>
      </c>
      <c r="AW4">
        <v>1</v>
      </c>
      <c r="AX4" t="s">
        <v>74</v>
      </c>
      <c r="AY4" t="s">
        <v>74</v>
      </c>
      <c r="AZ4" t="s">
        <v>74</v>
      </c>
      <c r="BA4" t="s">
        <v>74</v>
      </c>
      <c r="BB4">
        <v>85</v>
      </c>
      <c r="BC4">
        <v>104</v>
      </c>
      <c r="BD4" t="s">
        <v>74</v>
      </c>
      <c r="BE4" t="s">
        <v>145</v>
      </c>
      <c r="BF4" t="str">
        <f>HYPERLINK("http://dx.doi.org/10.1080/03071022.2022.2009693","http://dx.doi.org/10.1080/03071022.2022.2009693")</f>
        <v>http://dx.doi.org/10.1080/03071022.2022.2009693</v>
      </c>
      <c r="BG4" t="s">
        <v>74</v>
      </c>
      <c r="BH4" t="s">
        <v>74</v>
      </c>
      <c r="BI4">
        <v>20</v>
      </c>
      <c r="BJ4" t="s">
        <v>146</v>
      </c>
      <c r="BK4" t="s">
        <v>147</v>
      </c>
      <c r="BL4" t="s">
        <v>146</v>
      </c>
      <c r="BM4" t="s">
        <v>148</v>
      </c>
      <c r="BN4" t="s">
        <v>74</v>
      </c>
      <c r="BO4" t="s">
        <v>74</v>
      </c>
      <c r="BP4" t="s">
        <v>74</v>
      </c>
      <c r="BQ4" t="s">
        <v>74</v>
      </c>
      <c r="BR4" t="s">
        <v>99</v>
      </c>
      <c r="BS4" t="s">
        <v>149</v>
      </c>
      <c r="BT4" t="str">
        <f>HYPERLINK("https%3A%2F%2Fwww.webofscience.com%2Fwos%2Fwoscc%2Ffull-record%2FWOS:000756258500004","View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77</v>
      </c>
      <c r="N5" t="s">
        <v>78</v>
      </c>
      <c r="O5" t="s">
        <v>74</v>
      </c>
      <c r="P5" t="s">
        <v>74</v>
      </c>
      <c r="Q5" t="s">
        <v>74</v>
      </c>
      <c r="R5" t="s">
        <v>74</v>
      </c>
      <c r="S5" t="s">
        <v>74</v>
      </c>
      <c r="T5" t="s">
        <v>154</v>
      </c>
      <c r="U5" t="s">
        <v>155</v>
      </c>
      <c r="V5" t="s">
        <v>156</v>
      </c>
      <c r="W5" t="s">
        <v>157</v>
      </c>
      <c r="X5" t="s">
        <v>158</v>
      </c>
      <c r="Y5" t="s">
        <v>159</v>
      </c>
      <c r="Z5" t="s">
        <v>160</v>
      </c>
      <c r="AA5" t="s">
        <v>74</v>
      </c>
      <c r="AB5" t="s">
        <v>161</v>
      </c>
      <c r="AC5" t="s">
        <v>162</v>
      </c>
      <c r="AD5" t="s">
        <v>163</v>
      </c>
      <c r="AE5" t="s">
        <v>164</v>
      </c>
      <c r="AF5" t="s">
        <v>74</v>
      </c>
      <c r="AG5">
        <v>65</v>
      </c>
      <c r="AH5">
        <v>0</v>
      </c>
      <c r="AI5">
        <v>0</v>
      </c>
      <c r="AJ5">
        <v>1</v>
      </c>
      <c r="AK5">
        <v>2</v>
      </c>
      <c r="AL5" t="s">
        <v>165</v>
      </c>
      <c r="AM5" t="s">
        <v>166</v>
      </c>
      <c r="AN5" t="s">
        <v>167</v>
      </c>
      <c r="AO5" t="s">
        <v>168</v>
      </c>
      <c r="AP5" t="s">
        <v>74</v>
      </c>
      <c r="AQ5" t="s">
        <v>74</v>
      </c>
      <c r="AR5" t="s">
        <v>169</v>
      </c>
      <c r="AS5" t="s">
        <v>170</v>
      </c>
      <c r="AT5" t="s">
        <v>74</v>
      </c>
      <c r="AU5">
        <v>2022</v>
      </c>
      <c r="AV5">
        <v>7</v>
      </c>
      <c r="AW5">
        <v>3</v>
      </c>
      <c r="AX5" t="s">
        <v>74</v>
      </c>
      <c r="AY5" t="s">
        <v>74</v>
      </c>
      <c r="AZ5" t="s">
        <v>74</v>
      </c>
      <c r="BA5" t="s">
        <v>74</v>
      </c>
      <c r="BB5">
        <v>115</v>
      </c>
      <c r="BC5">
        <v>129</v>
      </c>
      <c r="BD5" t="s">
        <v>74</v>
      </c>
      <c r="BE5" t="s">
        <v>171</v>
      </c>
      <c r="BF5" t="str">
        <f>HYPERLINK("http://dx.doi.org/10.17645/up.v7i3.5275","http://dx.doi.org/10.17645/up.v7i3.5275")</f>
        <v>http://dx.doi.org/10.17645/up.v7i3.5275</v>
      </c>
      <c r="BG5" t="s">
        <v>74</v>
      </c>
      <c r="BH5" t="s">
        <v>74</v>
      </c>
      <c r="BI5">
        <v>15</v>
      </c>
      <c r="BJ5" t="s">
        <v>172</v>
      </c>
      <c r="BK5" t="s">
        <v>173</v>
      </c>
      <c r="BL5" t="s">
        <v>172</v>
      </c>
      <c r="BM5" t="s">
        <v>174</v>
      </c>
      <c r="BN5" t="s">
        <v>74</v>
      </c>
      <c r="BO5" t="s">
        <v>175</v>
      </c>
      <c r="BP5" t="s">
        <v>74</v>
      </c>
      <c r="BQ5" t="s">
        <v>74</v>
      </c>
      <c r="BR5" t="s">
        <v>99</v>
      </c>
      <c r="BS5" t="s">
        <v>176</v>
      </c>
      <c r="BT5" t="str">
        <f>HYPERLINK("https%3A%2F%2Fwww.webofscience.com%2Fwos%2Fwoscc%2Ffull-record%2FWOS:000834989500010","View Full Record in Web of Science")</f>
        <v>View Full Record in Web of Science</v>
      </c>
    </row>
    <row r="6" spans="1:72" x14ac:dyDescent="0.25">
      <c r="A6" t="s">
        <v>72</v>
      </c>
      <c r="B6" t="s">
        <v>177</v>
      </c>
      <c r="C6" t="s">
        <v>74</v>
      </c>
      <c r="D6" t="s">
        <v>74</v>
      </c>
      <c r="E6" t="s">
        <v>74</v>
      </c>
      <c r="F6" t="s">
        <v>178</v>
      </c>
      <c r="G6" t="s">
        <v>74</v>
      </c>
      <c r="H6" t="s">
        <v>74</v>
      </c>
      <c r="I6" t="s">
        <v>179</v>
      </c>
      <c r="J6" t="s">
        <v>180</v>
      </c>
      <c r="K6" t="s">
        <v>74</v>
      </c>
      <c r="L6" t="s">
        <v>74</v>
      </c>
      <c r="M6" t="s">
        <v>77</v>
      </c>
      <c r="N6" t="s">
        <v>78</v>
      </c>
      <c r="O6" t="s">
        <v>74</v>
      </c>
      <c r="P6" t="s">
        <v>74</v>
      </c>
      <c r="Q6" t="s">
        <v>74</v>
      </c>
      <c r="R6" t="s">
        <v>74</v>
      </c>
      <c r="S6" t="s">
        <v>74</v>
      </c>
      <c r="T6" t="s">
        <v>181</v>
      </c>
      <c r="U6" t="s">
        <v>182</v>
      </c>
      <c r="V6" t="s">
        <v>183</v>
      </c>
      <c r="W6" t="s">
        <v>184</v>
      </c>
      <c r="X6" t="s">
        <v>185</v>
      </c>
      <c r="Y6" t="s">
        <v>186</v>
      </c>
      <c r="Z6" t="s">
        <v>187</v>
      </c>
      <c r="AA6" t="s">
        <v>74</v>
      </c>
      <c r="AB6" t="s">
        <v>74</v>
      </c>
      <c r="AC6" t="s">
        <v>188</v>
      </c>
      <c r="AD6" t="s">
        <v>189</v>
      </c>
      <c r="AE6" t="s">
        <v>190</v>
      </c>
      <c r="AF6" t="s">
        <v>74</v>
      </c>
      <c r="AG6">
        <v>36</v>
      </c>
      <c r="AH6">
        <v>1</v>
      </c>
      <c r="AI6">
        <v>1</v>
      </c>
      <c r="AJ6">
        <v>0</v>
      </c>
      <c r="AK6">
        <v>0</v>
      </c>
      <c r="AL6" t="s">
        <v>191</v>
      </c>
      <c r="AM6" t="s">
        <v>192</v>
      </c>
      <c r="AN6" t="s">
        <v>193</v>
      </c>
      <c r="AO6" t="s">
        <v>194</v>
      </c>
      <c r="AP6" t="s">
        <v>74</v>
      </c>
      <c r="AQ6" t="s">
        <v>74</v>
      </c>
      <c r="AR6" t="s">
        <v>195</v>
      </c>
      <c r="AS6" t="s">
        <v>196</v>
      </c>
      <c r="AT6" t="s">
        <v>74</v>
      </c>
      <c r="AU6">
        <v>2020</v>
      </c>
      <c r="AV6">
        <v>18</v>
      </c>
      <c r="AW6">
        <v>2</v>
      </c>
      <c r="AX6" t="s">
        <v>74</v>
      </c>
      <c r="AY6" t="s">
        <v>74</v>
      </c>
      <c r="AZ6" t="s">
        <v>74</v>
      </c>
      <c r="BA6" t="s">
        <v>74</v>
      </c>
      <c r="BB6">
        <v>343</v>
      </c>
      <c r="BC6">
        <v>356</v>
      </c>
      <c r="BD6" t="s">
        <v>74</v>
      </c>
      <c r="BE6" t="s">
        <v>197</v>
      </c>
      <c r="BF6" t="str">
        <f>HYPERLINK("http://dx.doi.org/10.17323/727-0634-2020-18-2-343-356","http://dx.doi.org/10.17323/727-0634-2020-18-2-343-356")</f>
        <v>http://dx.doi.org/10.17323/727-0634-2020-18-2-343-356</v>
      </c>
      <c r="BG6" t="s">
        <v>74</v>
      </c>
      <c r="BH6" t="s">
        <v>74</v>
      </c>
      <c r="BI6">
        <v>14</v>
      </c>
      <c r="BJ6" t="s">
        <v>198</v>
      </c>
      <c r="BK6" t="s">
        <v>173</v>
      </c>
      <c r="BL6" t="s">
        <v>198</v>
      </c>
      <c r="BM6" t="s">
        <v>199</v>
      </c>
      <c r="BN6" t="s">
        <v>74</v>
      </c>
      <c r="BO6" t="s">
        <v>200</v>
      </c>
      <c r="BP6" t="s">
        <v>74</v>
      </c>
      <c r="BQ6" t="s">
        <v>74</v>
      </c>
      <c r="BR6" t="s">
        <v>99</v>
      </c>
      <c r="BS6" t="s">
        <v>201</v>
      </c>
      <c r="BT6" t="str">
        <f>HYPERLINK("https%3A%2F%2Fwww.webofscience.com%2Fwos%2Fwoscc%2Ffull-record%2FWOS:000544821600012","View Full Record in Web of Science")</f>
        <v>View Full Record in Web of Science</v>
      </c>
    </row>
    <row r="7" spans="1:72" x14ac:dyDescent="0.25">
      <c r="A7" t="s">
        <v>72</v>
      </c>
      <c r="B7" t="s">
        <v>202</v>
      </c>
      <c r="C7" t="s">
        <v>74</v>
      </c>
      <c r="D7" t="s">
        <v>74</v>
      </c>
      <c r="E7" t="s">
        <v>74</v>
      </c>
      <c r="F7" t="s">
        <v>203</v>
      </c>
      <c r="G7" t="s">
        <v>74</v>
      </c>
      <c r="H7" t="s">
        <v>74</v>
      </c>
      <c r="I7" t="s">
        <v>204</v>
      </c>
      <c r="J7" t="s">
        <v>205</v>
      </c>
      <c r="K7" t="s">
        <v>74</v>
      </c>
      <c r="L7" t="s">
        <v>74</v>
      </c>
      <c r="M7" t="s">
        <v>77</v>
      </c>
      <c r="N7" t="s">
        <v>78</v>
      </c>
      <c r="O7" t="s">
        <v>74</v>
      </c>
      <c r="P7" t="s">
        <v>74</v>
      </c>
      <c r="Q7" t="s">
        <v>74</v>
      </c>
      <c r="R7" t="s">
        <v>74</v>
      </c>
      <c r="S7" t="s">
        <v>74</v>
      </c>
      <c r="T7" t="s">
        <v>74</v>
      </c>
      <c r="U7" t="s">
        <v>74</v>
      </c>
      <c r="V7" t="s">
        <v>206</v>
      </c>
      <c r="W7" t="s">
        <v>207</v>
      </c>
      <c r="X7" t="s">
        <v>208</v>
      </c>
      <c r="Y7" t="s">
        <v>209</v>
      </c>
      <c r="Z7" t="s">
        <v>210</v>
      </c>
      <c r="AA7" t="s">
        <v>211</v>
      </c>
      <c r="AB7" t="s">
        <v>212</v>
      </c>
      <c r="AC7" t="s">
        <v>74</v>
      </c>
      <c r="AD7" t="s">
        <v>74</v>
      </c>
      <c r="AE7" t="s">
        <v>74</v>
      </c>
      <c r="AF7" t="s">
        <v>74</v>
      </c>
      <c r="AG7">
        <v>22</v>
      </c>
      <c r="AH7">
        <v>21</v>
      </c>
      <c r="AI7">
        <v>22</v>
      </c>
      <c r="AJ7">
        <v>0</v>
      </c>
      <c r="AK7">
        <v>13</v>
      </c>
      <c r="AL7" t="s">
        <v>137</v>
      </c>
      <c r="AM7" t="s">
        <v>138</v>
      </c>
      <c r="AN7" t="s">
        <v>139</v>
      </c>
      <c r="AO7" t="s">
        <v>213</v>
      </c>
      <c r="AP7" t="s">
        <v>214</v>
      </c>
      <c r="AQ7" t="s">
        <v>74</v>
      </c>
      <c r="AR7" t="s">
        <v>215</v>
      </c>
      <c r="AS7" t="s">
        <v>216</v>
      </c>
      <c r="AT7" t="s">
        <v>144</v>
      </c>
      <c r="AU7">
        <v>2015</v>
      </c>
      <c r="AV7">
        <v>67</v>
      </c>
      <c r="AW7">
        <v>1</v>
      </c>
      <c r="AX7" t="s">
        <v>74</v>
      </c>
      <c r="AY7" t="s">
        <v>74</v>
      </c>
      <c r="AZ7" t="s">
        <v>119</v>
      </c>
      <c r="BA7" t="s">
        <v>74</v>
      </c>
      <c r="BB7">
        <v>8</v>
      </c>
      <c r="BC7">
        <v>27</v>
      </c>
      <c r="BD7" t="s">
        <v>74</v>
      </c>
      <c r="BE7" t="s">
        <v>217</v>
      </c>
      <c r="BF7" t="str">
        <f>HYPERLINK("http://dx.doi.org/10.1080/09668136.2014.986965","http://dx.doi.org/10.1080/09668136.2014.986965")</f>
        <v>http://dx.doi.org/10.1080/09668136.2014.986965</v>
      </c>
      <c r="BG7" t="s">
        <v>74</v>
      </c>
      <c r="BH7" t="s">
        <v>74</v>
      </c>
      <c r="BI7">
        <v>20</v>
      </c>
      <c r="BJ7" t="s">
        <v>218</v>
      </c>
      <c r="BK7" t="s">
        <v>97</v>
      </c>
      <c r="BL7" t="s">
        <v>219</v>
      </c>
      <c r="BM7" t="s">
        <v>220</v>
      </c>
      <c r="BN7" t="s">
        <v>74</v>
      </c>
      <c r="BO7" t="s">
        <v>74</v>
      </c>
      <c r="BP7" t="s">
        <v>74</v>
      </c>
      <c r="BQ7" t="s">
        <v>74</v>
      </c>
      <c r="BR7" t="s">
        <v>99</v>
      </c>
      <c r="BS7" t="s">
        <v>221</v>
      </c>
      <c r="BT7" t="str">
        <f>HYPERLINK("https%3A%2F%2Fwww.webofscience.com%2Fwos%2Fwoscc%2Ffull-record%2FWOS:000348525400002","View Full Record in Web of Science")</f>
        <v>View Full Record in Web of Science</v>
      </c>
    </row>
    <row r="8" spans="1:72" x14ac:dyDescent="0.25">
      <c r="A8" t="s">
        <v>72</v>
      </c>
      <c r="B8" t="s">
        <v>222</v>
      </c>
      <c r="C8" t="s">
        <v>74</v>
      </c>
      <c r="D8" t="s">
        <v>74</v>
      </c>
      <c r="E8" t="s">
        <v>74</v>
      </c>
      <c r="F8" t="s">
        <v>223</v>
      </c>
      <c r="G8" t="s">
        <v>74</v>
      </c>
      <c r="H8" t="s">
        <v>74</v>
      </c>
      <c r="I8" t="s">
        <v>224</v>
      </c>
      <c r="J8" t="s">
        <v>225</v>
      </c>
      <c r="K8" t="s">
        <v>74</v>
      </c>
      <c r="L8" t="s">
        <v>74</v>
      </c>
      <c r="M8" t="s">
        <v>77</v>
      </c>
      <c r="N8" t="s">
        <v>78</v>
      </c>
      <c r="O8" t="s">
        <v>74</v>
      </c>
      <c r="P8" t="s">
        <v>74</v>
      </c>
      <c r="Q8" t="s">
        <v>74</v>
      </c>
      <c r="R8" t="s">
        <v>74</v>
      </c>
      <c r="S8" t="s">
        <v>74</v>
      </c>
      <c r="T8" t="s">
        <v>226</v>
      </c>
      <c r="U8" t="s">
        <v>74</v>
      </c>
      <c r="V8" t="s">
        <v>227</v>
      </c>
      <c r="W8" t="s">
        <v>228</v>
      </c>
      <c r="X8" t="s">
        <v>229</v>
      </c>
      <c r="Y8" t="s">
        <v>230</v>
      </c>
      <c r="Z8" t="s">
        <v>231</v>
      </c>
      <c r="AA8" t="s">
        <v>74</v>
      </c>
      <c r="AB8" t="s">
        <v>74</v>
      </c>
      <c r="AC8" t="s">
        <v>74</v>
      </c>
      <c r="AD8" t="s">
        <v>74</v>
      </c>
      <c r="AE8" t="s">
        <v>74</v>
      </c>
      <c r="AF8" t="s">
        <v>74</v>
      </c>
      <c r="AG8">
        <v>123</v>
      </c>
      <c r="AH8">
        <v>0</v>
      </c>
      <c r="AI8">
        <v>0</v>
      </c>
      <c r="AJ8">
        <v>1</v>
      </c>
      <c r="AK8">
        <v>5</v>
      </c>
      <c r="AL8" t="s">
        <v>137</v>
      </c>
      <c r="AM8" t="s">
        <v>138</v>
      </c>
      <c r="AN8" t="s">
        <v>139</v>
      </c>
      <c r="AO8" t="s">
        <v>232</v>
      </c>
      <c r="AP8" t="s">
        <v>233</v>
      </c>
      <c r="AQ8" t="s">
        <v>74</v>
      </c>
      <c r="AR8" t="s">
        <v>234</v>
      </c>
      <c r="AS8" t="s">
        <v>235</v>
      </c>
      <c r="AT8" t="s">
        <v>236</v>
      </c>
      <c r="AU8">
        <v>2021</v>
      </c>
      <c r="AV8">
        <v>50</v>
      </c>
      <c r="AW8">
        <v>6</v>
      </c>
      <c r="AX8" t="s">
        <v>74</v>
      </c>
      <c r="AY8" t="s">
        <v>74</v>
      </c>
      <c r="AZ8" t="s">
        <v>74</v>
      </c>
      <c r="BA8" t="s">
        <v>74</v>
      </c>
      <c r="BB8">
        <v>820</v>
      </c>
      <c r="BC8">
        <v>836</v>
      </c>
      <c r="BD8" t="s">
        <v>74</v>
      </c>
      <c r="BE8" t="s">
        <v>237</v>
      </c>
      <c r="BF8" t="str">
        <f>HYPERLINK("http://dx.doi.org/10.1080/0046760X.2021.1906457","http://dx.doi.org/10.1080/0046760X.2021.1906457")</f>
        <v>http://dx.doi.org/10.1080/0046760X.2021.1906457</v>
      </c>
      <c r="BG8" t="s">
        <v>74</v>
      </c>
      <c r="BH8" t="s">
        <v>238</v>
      </c>
      <c r="BI8">
        <v>17</v>
      </c>
      <c r="BJ8" t="s">
        <v>239</v>
      </c>
      <c r="BK8" t="s">
        <v>97</v>
      </c>
      <c r="BL8" t="s">
        <v>240</v>
      </c>
      <c r="BM8" t="s">
        <v>241</v>
      </c>
      <c r="BN8" t="s">
        <v>74</v>
      </c>
      <c r="BO8" t="s">
        <v>74</v>
      </c>
      <c r="BP8" t="s">
        <v>74</v>
      </c>
      <c r="BQ8" t="s">
        <v>74</v>
      </c>
      <c r="BR8" t="s">
        <v>99</v>
      </c>
      <c r="BS8" t="s">
        <v>242</v>
      </c>
      <c r="BT8" t="str">
        <f>HYPERLINK("https%3A%2F%2Fwww.webofscience.com%2Fwos%2Fwoscc%2Ffull-record%2FWOS:000657236000001","View Full Record in Web of Science")</f>
        <v>View Full Record in Web of Science</v>
      </c>
    </row>
    <row r="9" spans="1:72" x14ac:dyDescent="0.25">
      <c r="A9" t="s">
        <v>72</v>
      </c>
      <c r="B9" t="s">
        <v>243</v>
      </c>
      <c r="C9" t="s">
        <v>74</v>
      </c>
      <c r="D9" t="s">
        <v>74</v>
      </c>
      <c r="E9" t="s">
        <v>74</v>
      </c>
      <c r="F9" t="s">
        <v>244</v>
      </c>
      <c r="G9" t="s">
        <v>74</v>
      </c>
      <c r="H9" t="s">
        <v>74</v>
      </c>
      <c r="I9" t="s">
        <v>245</v>
      </c>
      <c r="J9" t="s">
        <v>246</v>
      </c>
      <c r="K9" t="s">
        <v>74</v>
      </c>
      <c r="L9" t="s">
        <v>74</v>
      </c>
      <c r="M9" t="s">
        <v>77</v>
      </c>
      <c r="N9" t="s">
        <v>78</v>
      </c>
      <c r="O9" t="s">
        <v>74</v>
      </c>
      <c r="P9" t="s">
        <v>74</v>
      </c>
      <c r="Q9" t="s">
        <v>74</v>
      </c>
      <c r="R9" t="s">
        <v>74</v>
      </c>
      <c r="S9" t="s">
        <v>74</v>
      </c>
      <c r="T9" t="s">
        <v>247</v>
      </c>
      <c r="U9" t="s">
        <v>74</v>
      </c>
      <c r="V9" t="s">
        <v>248</v>
      </c>
      <c r="W9" t="s">
        <v>249</v>
      </c>
      <c r="X9" t="s">
        <v>250</v>
      </c>
      <c r="Y9" t="s">
        <v>251</v>
      </c>
      <c r="Z9" t="s">
        <v>252</v>
      </c>
      <c r="AA9" t="s">
        <v>74</v>
      </c>
      <c r="AB9" t="s">
        <v>74</v>
      </c>
      <c r="AC9" t="s">
        <v>253</v>
      </c>
      <c r="AD9" t="s">
        <v>254</v>
      </c>
      <c r="AE9" t="s">
        <v>255</v>
      </c>
      <c r="AF9" t="s">
        <v>74</v>
      </c>
      <c r="AG9">
        <v>51</v>
      </c>
      <c r="AH9">
        <v>8</v>
      </c>
      <c r="AI9">
        <v>8</v>
      </c>
      <c r="AJ9">
        <v>2</v>
      </c>
      <c r="AK9">
        <v>10</v>
      </c>
      <c r="AL9" t="s">
        <v>137</v>
      </c>
      <c r="AM9" t="s">
        <v>138</v>
      </c>
      <c r="AN9" t="s">
        <v>139</v>
      </c>
      <c r="AO9" t="s">
        <v>256</v>
      </c>
      <c r="AP9" t="s">
        <v>257</v>
      </c>
      <c r="AQ9" t="s">
        <v>74</v>
      </c>
      <c r="AR9" t="s">
        <v>258</v>
      </c>
      <c r="AS9" t="s">
        <v>259</v>
      </c>
      <c r="AT9" t="s">
        <v>74</v>
      </c>
      <c r="AU9">
        <v>2019</v>
      </c>
      <c r="AV9">
        <v>23</v>
      </c>
      <c r="AW9">
        <v>1</v>
      </c>
      <c r="AX9" t="s">
        <v>74</v>
      </c>
      <c r="AY9" t="s">
        <v>74</v>
      </c>
      <c r="AZ9" t="s">
        <v>74</v>
      </c>
      <c r="BA9" t="s">
        <v>74</v>
      </c>
      <c r="BB9">
        <v>1</v>
      </c>
      <c r="BC9">
        <v>18</v>
      </c>
      <c r="BD9" t="s">
        <v>74</v>
      </c>
      <c r="BE9" t="s">
        <v>260</v>
      </c>
      <c r="BF9" t="str">
        <f>HYPERLINK("http://dx.doi.org/10.1080/09718524.2019.1596558","http://dx.doi.org/10.1080/09718524.2019.1596558")</f>
        <v>http://dx.doi.org/10.1080/09718524.2019.1596558</v>
      </c>
      <c r="BG9" t="s">
        <v>74</v>
      </c>
      <c r="BH9" t="s">
        <v>74</v>
      </c>
      <c r="BI9">
        <v>18</v>
      </c>
      <c r="BJ9" t="s">
        <v>261</v>
      </c>
      <c r="BK9" t="s">
        <v>173</v>
      </c>
      <c r="BL9" t="s">
        <v>262</v>
      </c>
      <c r="BM9" t="s">
        <v>263</v>
      </c>
      <c r="BN9" t="s">
        <v>74</v>
      </c>
      <c r="BO9" t="s">
        <v>74</v>
      </c>
      <c r="BP9" t="s">
        <v>74</v>
      </c>
      <c r="BQ9" t="s">
        <v>74</v>
      </c>
      <c r="BR9" t="s">
        <v>99</v>
      </c>
      <c r="BS9" t="s">
        <v>264</v>
      </c>
      <c r="BT9" t="str">
        <f>HYPERLINK("https%3A%2F%2Fwww.webofscience.com%2Fwos%2Fwoscc%2Ffull-record%2FWOS:000474870100001","View Full Record in Web of Science")</f>
        <v>View Full Record in Web of Science</v>
      </c>
    </row>
    <row r="10" spans="1:72" x14ac:dyDescent="0.25">
      <c r="A10" t="s">
        <v>72</v>
      </c>
      <c r="B10" t="s">
        <v>265</v>
      </c>
      <c r="C10" t="s">
        <v>74</v>
      </c>
      <c r="D10" t="s">
        <v>74</v>
      </c>
      <c r="E10" t="s">
        <v>74</v>
      </c>
      <c r="F10" t="s">
        <v>266</v>
      </c>
      <c r="G10" t="s">
        <v>74</v>
      </c>
      <c r="H10" t="s">
        <v>74</v>
      </c>
      <c r="I10" t="s">
        <v>267</v>
      </c>
      <c r="J10" t="s">
        <v>268</v>
      </c>
      <c r="K10" t="s">
        <v>74</v>
      </c>
      <c r="L10" t="s">
        <v>74</v>
      </c>
      <c r="M10" t="s">
        <v>77</v>
      </c>
      <c r="N10" t="s">
        <v>78</v>
      </c>
      <c r="O10" t="s">
        <v>74</v>
      </c>
      <c r="P10" t="s">
        <v>74</v>
      </c>
      <c r="Q10" t="s">
        <v>74</v>
      </c>
      <c r="R10" t="s">
        <v>74</v>
      </c>
      <c r="S10" t="s">
        <v>74</v>
      </c>
      <c r="T10" t="s">
        <v>269</v>
      </c>
      <c r="U10" t="s">
        <v>74</v>
      </c>
      <c r="V10" t="s">
        <v>270</v>
      </c>
      <c r="W10" t="s">
        <v>271</v>
      </c>
      <c r="X10" t="s">
        <v>272</v>
      </c>
      <c r="Y10" t="s">
        <v>273</v>
      </c>
      <c r="Z10" t="s">
        <v>274</v>
      </c>
      <c r="AA10" t="s">
        <v>74</v>
      </c>
      <c r="AB10" t="s">
        <v>74</v>
      </c>
      <c r="AC10" t="s">
        <v>74</v>
      </c>
      <c r="AD10" t="s">
        <v>74</v>
      </c>
      <c r="AE10" t="s">
        <v>74</v>
      </c>
      <c r="AF10" t="s">
        <v>74</v>
      </c>
      <c r="AG10">
        <v>11</v>
      </c>
      <c r="AH10">
        <v>5</v>
      </c>
      <c r="AI10">
        <v>5</v>
      </c>
      <c r="AJ10">
        <v>0</v>
      </c>
      <c r="AK10">
        <v>22</v>
      </c>
      <c r="AL10" t="s">
        <v>275</v>
      </c>
      <c r="AM10" t="s">
        <v>276</v>
      </c>
      <c r="AN10" t="s">
        <v>277</v>
      </c>
      <c r="AO10" t="s">
        <v>278</v>
      </c>
      <c r="AP10" t="s">
        <v>279</v>
      </c>
      <c r="AQ10" t="s">
        <v>74</v>
      </c>
      <c r="AR10" t="s">
        <v>280</v>
      </c>
      <c r="AS10" t="s">
        <v>281</v>
      </c>
      <c r="AT10" t="s">
        <v>282</v>
      </c>
      <c r="AU10">
        <v>2013</v>
      </c>
      <c r="AV10">
        <v>24</v>
      </c>
      <c r="AW10">
        <v>2</v>
      </c>
      <c r="AX10" t="s">
        <v>74</v>
      </c>
      <c r="AY10" t="s">
        <v>74</v>
      </c>
      <c r="AZ10" t="s">
        <v>119</v>
      </c>
      <c r="BA10" t="s">
        <v>74</v>
      </c>
      <c r="BB10">
        <v>184</v>
      </c>
      <c r="BC10">
        <v>195</v>
      </c>
      <c r="BD10" t="s">
        <v>74</v>
      </c>
      <c r="BE10" t="s">
        <v>283</v>
      </c>
      <c r="BF10" t="str">
        <f>HYPERLINK("http://dx.doi.org/10.1177/0957155813477797","http://dx.doi.org/10.1177/0957155813477797")</f>
        <v>http://dx.doi.org/10.1177/0957155813477797</v>
      </c>
      <c r="BG10" t="s">
        <v>74</v>
      </c>
      <c r="BH10" t="s">
        <v>74</v>
      </c>
      <c r="BI10">
        <v>12</v>
      </c>
      <c r="BJ10" t="s">
        <v>284</v>
      </c>
      <c r="BK10" t="s">
        <v>285</v>
      </c>
      <c r="BL10" t="s">
        <v>284</v>
      </c>
      <c r="BM10" t="s">
        <v>286</v>
      </c>
      <c r="BN10" t="s">
        <v>74</v>
      </c>
      <c r="BO10" t="s">
        <v>74</v>
      </c>
      <c r="BP10" t="s">
        <v>74</v>
      </c>
      <c r="BQ10" t="s">
        <v>74</v>
      </c>
      <c r="BR10" t="s">
        <v>99</v>
      </c>
      <c r="BS10" t="s">
        <v>287</v>
      </c>
      <c r="BT10" t="str">
        <f>HYPERLINK("https%3A%2F%2Fwww.webofscience.com%2Fwos%2Fwoscc%2Ffull-record%2FWOS:000318354600004","View Full Record in Web of Science")</f>
        <v>View Full Record in Web of Science</v>
      </c>
    </row>
    <row r="11" spans="1:72" x14ac:dyDescent="0.25">
      <c r="A11" t="s">
        <v>72</v>
      </c>
      <c r="B11" t="s">
        <v>288</v>
      </c>
      <c r="C11" t="s">
        <v>74</v>
      </c>
      <c r="D11" t="s">
        <v>74</v>
      </c>
      <c r="E11" t="s">
        <v>74</v>
      </c>
      <c r="F11" t="s">
        <v>289</v>
      </c>
      <c r="G11" t="s">
        <v>74</v>
      </c>
      <c r="H11" t="s">
        <v>74</v>
      </c>
      <c r="I11" t="s">
        <v>290</v>
      </c>
      <c r="J11" t="s">
        <v>291</v>
      </c>
      <c r="K11" t="s">
        <v>74</v>
      </c>
      <c r="L11" t="s">
        <v>74</v>
      </c>
      <c r="M11" t="s">
        <v>77</v>
      </c>
      <c r="N11" t="s">
        <v>78</v>
      </c>
      <c r="O11" t="s">
        <v>74</v>
      </c>
      <c r="P11" t="s">
        <v>74</v>
      </c>
      <c r="Q11" t="s">
        <v>74</v>
      </c>
      <c r="R11" t="s">
        <v>74</v>
      </c>
      <c r="S11" t="s">
        <v>74</v>
      </c>
      <c r="T11" t="s">
        <v>292</v>
      </c>
      <c r="U11" t="s">
        <v>74</v>
      </c>
      <c r="V11" t="s">
        <v>293</v>
      </c>
      <c r="W11" t="s">
        <v>74</v>
      </c>
      <c r="X11" t="s">
        <v>74</v>
      </c>
      <c r="Y11" t="s">
        <v>74</v>
      </c>
      <c r="Z11" t="s">
        <v>294</v>
      </c>
      <c r="AA11" t="s">
        <v>74</v>
      </c>
      <c r="AB11" t="s">
        <v>74</v>
      </c>
      <c r="AC11" t="s">
        <v>295</v>
      </c>
      <c r="AD11" t="s">
        <v>295</v>
      </c>
      <c r="AE11" t="s">
        <v>296</v>
      </c>
      <c r="AF11" t="s">
        <v>74</v>
      </c>
      <c r="AG11">
        <v>45</v>
      </c>
      <c r="AH11">
        <v>0</v>
      </c>
      <c r="AI11">
        <v>0</v>
      </c>
      <c r="AJ11">
        <v>0</v>
      </c>
      <c r="AK11">
        <v>3</v>
      </c>
      <c r="AL11" t="s">
        <v>297</v>
      </c>
      <c r="AM11" t="s">
        <v>298</v>
      </c>
      <c r="AN11" t="s">
        <v>299</v>
      </c>
      <c r="AO11" t="s">
        <v>300</v>
      </c>
      <c r="AP11" t="s">
        <v>74</v>
      </c>
      <c r="AQ11" t="s">
        <v>74</v>
      </c>
      <c r="AR11" t="s">
        <v>291</v>
      </c>
      <c r="AS11" t="s">
        <v>301</v>
      </c>
      <c r="AT11" t="s">
        <v>302</v>
      </c>
      <c r="AU11">
        <v>2020</v>
      </c>
      <c r="AV11">
        <v>23</v>
      </c>
      <c r="AW11">
        <v>4</v>
      </c>
      <c r="AX11" t="s">
        <v>74</v>
      </c>
      <c r="AY11" t="s">
        <v>74</v>
      </c>
      <c r="AZ11" t="s">
        <v>74</v>
      </c>
      <c r="BA11" t="s">
        <v>74</v>
      </c>
      <c r="BB11">
        <v>621</v>
      </c>
      <c r="BC11">
        <v>644</v>
      </c>
      <c r="BD11" t="s">
        <v>74</v>
      </c>
      <c r="BE11" t="s">
        <v>74</v>
      </c>
      <c r="BF11" t="s">
        <v>74</v>
      </c>
      <c r="BG11" t="s">
        <v>74</v>
      </c>
      <c r="BH11" t="s">
        <v>74</v>
      </c>
      <c r="BI11">
        <v>24</v>
      </c>
      <c r="BJ11" t="s">
        <v>146</v>
      </c>
      <c r="BK11" t="s">
        <v>147</v>
      </c>
      <c r="BL11" t="s">
        <v>146</v>
      </c>
      <c r="BM11" t="s">
        <v>303</v>
      </c>
      <c r="BN11" t="s">
        <v>74</v>
      </c>
      <c r="BO11" t="s">
        <v>74</v>
      </c>
      <c r="BP11" t="s">
        <v>74</v>
      </c>
      <c r="BQ11" t="s">
        <v>74</v>
      </c>
      <c r="BR11" t="s">
        <v>99</v>
      </c>
      <c r="BS11" t="s">
        <v>304</v>
      </c>
      <c r="BT11" t="str">
        <f>HYPERLINK("https%3A%2F%2Fwww.webofscience.com%2Fwos%2Fwoscc%2Ffull-record%2FWOS:000625093800006","View Full Record in Web of Science")</f>
        <v>View Full Record in Web of Science</v>
      </c>
    </row>
    <row r="12" spans="1:72" x14ac:dyDescent="0.25">
      <c r="A12" t="s">
        <v>72</v>
      </c>
      <c r="B12" t="s">
        <v>305</v>
      </c>
      <c r="C12" t="s">
        <v>74</v>
      </c>
      <c r="D12" t="s">
        <v>74</v>
      </c>
      <c r="E12" t="s">
        <v>74</v>
      </c>
      <c r="F12" t="s">
        <v>306</v>
      </c>
      <c r="G12" t="s">
        <v>74</v>
      </c>
      <c r="H12" t="s">
        <v>74</v>
      </c>
      <c r="I12" t="s">
        <v>307</v>
      </c>
      <c r="J12" t="s">
        <v>308</v>
      </c>
      <c r="K12" t="s">
        <v>74</v>
      </c>
      <c r="L12" t="s">
        <v>74</v>
      </c>
      <c r="M12" t="s">
        <v>77</v>
      </c>
      <c r="N12" t="s">
        <v>78</v>
      </c>
      <c r="O12" t="s">
        <v>74</v>
      </c>
      <c r="P12" t="s">
        <v>74</v>
      </c>
      <c r="Q12" t="s">
        <v>74</v>
      </c>
      <c r="R12" t="s">
        <v>74</v>
      </c>
      <c r="S12" t="s">
        <v>74</v>
      </c>
      <c r="T12" t="s">
        <v>74</v>
      </c>
      <c r="U12" t="s">
        <v>74</v>
      </c>
      <c r="V12" t="s">
        <v>309</v>
      </c>
      <c r="W12" t="s">
        <v>310</v>
      </c>
      <c r="X12" t="s">
        <v>311</v>
      </c>
      <c r="Y12" t="s">
        <v>312</v>
      </c>
      <c r="Z12" t="s">
        <v>313</v>
      </c>
      <c r="AA12" t="s">
        <v>74</v>
      </c>
      <c r="AB12" t="s">
        <v>74</v>
      </c>
      <c r="AC12" t="s">
        <v>74</v>
      </c>
      <c r="AD12" t="s">
        <v>74</v>
      </c>
      <c r="AE12" t="s">
        <v>74</v>
      </c>
      <c r="AF12" t="s">
        <v>74</v>
      </c>
      <c r="AG12">
        <v>74</v>
      </c>
      <c r="AH12">
        <v>2</v>
      </c>
      <c r="AI12">
        <v>2</v>
      </c>
      <c r="AJ12">
        <v>1</v>
      </c>
      <c r="AK12">
        <v>6</v>
      </c>
      <c r="AL12" t="s">
        <v>314</v>
      </c>
      <c r="AM12" t="s">
        <v>89</v>
      </c>
      <c r="AN12" t="s">
        <v>315</v>
      </c>
      <c r="AO12" t="s">
        <v>316</v>
      </c>
      <c r="AP12" t="s">
        <v>317</v>
      </c>
      <c r="AQ12" t="s">
        <v>74</v>
      </c>
      <c r="AR12" t="s">
        <v>318</v>
      </c>
      <c r="AS12" t="s">
        <v>319</v>
      </c>
      <c r="AT12" t="s">
        <v>320</v>
      </c>
      <c r="AU12">
        <v>2018</v>
      </c>
      <c r="AV12">
        <v>52</v>
      </c>
      <c r="AW12">
        <v>1</v>
      </c>
      <c r="AX12" t="s">
        <v>74</v>
      </c>
      <c r="AY12" t="s">
        <v>74</v>
      </c>
      <c r="AZ12" t="s">
        <v>74</v>
      </c>
      <c r="BA12" t="s">
        <v>74</v>
      </c>
      <c r="BB12">
        <v>105</v>
      </c>
      <c r="BC12">
        <v>125</v>
      </c>
      <c r="BD12" t="s">
        <v>74</v>
      </c>
      <c r="BE12" t="s">
        <v>321</v>
      </c>
      <c r="BF12" t="str">
        <f>HYPERLINK("http://dx.doi.org/10.1111/1467-9752.12277","http://dx.doi.org/10.1111/1467-9752.12277")</f>
        <v>http://dx.doi.org/10.1111/1467-9752.12277</v>
      </c>
      <c r="BG12" t="s">
        <v>74</v>
      </c>
      <c r="BH12" t="s">
        <v>74</v>
      </c>
      <c r="BI12">
        <v>21</v>
      </c>
      <c r="BJ12" t="s">
        <v>239</v>
      </c>
      <c r="BK12" t="s">
        <v>97</v>
      </c>
      <c r="BL12" t="s">
        <v>240</v>
      </c>
      <c r="BM12" t="s">
        <v>322</v>
      </c>
      <c r="BN12" t="s">
        <v>74</v>
      </c>
      <c r="BO12" t="s">
        <v>74</v>
      </c>
      <c r="BP12" t="s">
        <v>74</v>
      </c>
      <c r="BQ12" t="s">
        <v>74</v>
      </c>
      <c r="BR12" t="s">
        <v>99</v>
      </c>
      <c r="BS12" t="s">
        <v>323</v>
      </c>
      <c r="BT12" t="str">
        <f>HYPERLINK("https%3A%2F%2Fwww.webofscience.com%2Fwos%2Fwoscc%2Ffull-record%2FWOS:000431006200008","View Full Record in Web of Science")</f>
        <v>View Full Record in Web of Science</v>
      </c>
    </row>
    <row r="13" spans="1:72" x14ac:dyDescent="0.25">
      <c r="A13" t="s">
        <v>72</v>
      </c>
      <c r="B13" t="s">
        <v>324</v>
      </c>
      <c r="C13" t="s">
        <v>74</v>
      </c>
      <c r="D13" t="s">
        <v>74</v>
      </c>
      <c r="E13" t="s">
        <v>74</v>
      </c>
      <c r="F13" t="s">
        <v>325</v>
      </c>
      <c r="G13" t="s">
        <v>74</v>
      </c>
      <c r="H13" t="s">
        <v>74</v>
      </c>
      <c r="I13" t="s">
        <v>326</v>
      </c>
      <c r="J13" t="s">
        <v>327</v>
      </c>
      <c r="K13" t="s">
        <v>74</v>
      </c>
      <c r="L13" t="s">
        <v>74</v>
      </c>
      <c r="M13" t="s">
        <v>77</v>
      </c>
      <c r="N13" t="s">
        <v>328</v>
      </c>
      <c r="O13" t="s">
        <v>74</v>
      </c>
      <c r="P13" t="s">
        <v>74</v>
      </c>
      <c r="Q13" t="s">
        <v>74</v>
      </c>
      <c r="R13" t="s">
        <v>74</v>
      </c>
      <c r="S13" t="s">
        <v>74</v>
      </c>
      <c r="T13" t="s">
        <v>329</v>
      </c>
      <c r="U13" t="s">
        <v>330</v>
      </c>
      <c r="V13" t="s">
        <v>331</v>
      </c>
      <c r="W13" t="s">
        <v>332</v>
      </c>
      <c r="X13" t="s">
        <v>333</v>
      </c>
      <c r="Y13" t="s">
        <v>334</v>
      </c>
      <c r="Z13" t="s">
        <v>335</v>
      </c>
      <c r="AA13" t="s">
        <v>336</v>
      </c>
      <c r="AB13" t="s">
        <v>337</v>
      </c>
      <c r="AC13" t="s">
        <v>74</v>
      </c>
      <c r="AD13" t="s">
        <v>74</v>
      </c>
      <c r="AE13" t="s">
        <v>74</v>
      </c>
      <c r="AF13" t="s">
        <v>74</v>
      </c>
      <c r="AG13">
        <v>26</v>
      </c>
      <c r="AH13">
        <v>10</v>
      </c>
      <c r="AI13">
        <v>11</v>
      </c>
      <c r="AJ13">
        <v>0</v>
      </c>
      <c r="AK13">
        <v>5</v>
      </c>
      <c r="AL13" t="s">
        <v>338</v>
      </c>
      <c r="AM13" t="s">
        <v>339</v>
      </c>
      <c r="AN13" t="s">
        <v>340</v>
      </c>
      <c r="AO13" t="s">
        <v>341</v>
      </c>
      <c r="AP13" t="s">
        <v>342</v>
      </c>
      <c r="AQ13" t="s">
        <v>74</v>
      </c>
      <c r="AR13" t="s">
        <v>343</v>
      </c>
      <c r="AS13" t="s">
        <v>344</v>
      </c>
      <c r="AT13" t="s">
        <v>345</v>
      </c>
      <c r="AU13">
        <v>2019</v>
      </c>
      <c r="AV13">
        <v>29</v>
      </c>
      <c r="AW13">
        <v>5</v>
      </c>
      <c r="AX13" t="s">
        <v>74</v>
      </c>
      <c r="AY13" t="s">
        <v>74</v>
      </c>
      <c r="AZ13" t="s">
        <v>119</v>
      </c>
      <c r="BA13" t="s">
        <v>74</v>
      </c>
      <c r="BB13">
        <v>593</v>
      </c>
      <c r="BC13">
        <v>599</v>
      </c>
      <c r="BD13" t="s">
        <v>74</v>
      </c>
      <c r="BE13" t="s">
        <v>346</v>
      </c>
      <c r="BF13" t="str">
        <f>HYPERLINK("http://dx.doi.org/10.1177/0958928719879669","http://dx.doi.org/10.1177/0958928719879669")</f>
        <v>http://dx.doi.org/10.1177/0958928719879669</v>
      </c>
      <c r="BG13" t="s">
        <v>74</v>
      </c>
      <c r="BH13" t="s">
        <v>74</v>
      </c>
      <c r="BI13">
        <v>7</v>
      </c>
      <c r="BJ13" t="s">
        <v>347</v>
      </c>
      <c r="BK13" t="s">
        <v>97</v>
      </c>
      <c r="BL13" t="s">
        <v>347</v>
      </c>
      <c r="BM13" t="s">
        <v>348</v>
      </c>
      <c r="BN13" t="s">
        <v>74</v>
      </c>
      <c r="BO13" t="s">
        <v>349</v>
      </c>
      <c r="BP13" t="s">
        <v>74</v>
      </c>
      <c r="BQ13" t="s">
        <v>74</v>
      </c>
      <c r="BR13" t="s">
        <v>99</v>
      </c>
      <c r="BS13" t="s">
        <v>350</v>
      </c>
      <c r="BT13" t="str">
        <f>HYPERLINK("https%3A%2F%2Fwww.webofscience.com%2Fwos%2Fwoscc%2Ffull-record%2FWOS:000501224300001","View Full Record in Web of Science")</f>
        <v>View Full Record in Web of Science</v>
      </c>
    </row>
    <row r="14" spans="1:72" x14ac:dyDescent="0.25">
      <c r="A14" t="s">
        <v>72</v>
      </c>
      <c r="B14" t="s">
        <v>351</v>
      </c>
      <c r="C14" t="s">
        <v>74</v>
      </c>
      <c r="D14" t="s">
        <v>74</v>
      </c>
      <c r="E14" t="s">
        <v>74</v>
      </c>
      <c r="F14" t="s">
        <v>352</v>
      </c>
      <c r="G14" t="s">
        <v>74</v>
      </c>
      <c r="H14" t="s">
        <v>74</v>
      </c>
      <c r="I14" t="s">
        <v>353</v>
      </c>
      <c r="J14" t="s">
        <v>180</v>
      </c>
      <c r="K14" t="s">
        <v>74</v>
      </c>
      <c r="L14" t="s">
        <v>74</v>
      </c>
      <c r="M14" t="s">
        <v>354</v>
      </c>
      <c r="N14" t="s">
        <v>78</v>
      </c>
      <c r="O14" t="s">
        <v>74</v>
      </c>
      <c r="P14" t="s">
        <v>74</v>
      </c>
      <c r="Q14" t="s">
        <v>74</v>
      </c>
      <c r="R14" t="s">
        <v>74</v>
      </c>
      <c r="S14" t="s">
        <v>74</v>
      </c>
      <c r="T14" t="s">
        <v>355</v>
      </c>
      <c r="U14" t="s">
        <v>74</v>
      </c>
      <c r="V14" t="s">
        <v>356</v>
      </c>
      <c r="W14" t="s">
        <v>357</v>
      </c>
      <c r="X14" t="s">
        <v>358</v>
      </c>
      <c r="Y14" t="s">
        <v>359</v>
      </c>
      <c r="Z14" t="s">
        <v>360</v>
      </c>
      <c r="AA14" t="s">
        <v>361</v>
      </c>
      <c r="AB14" t="s">
        <v>362</v>
      </c>
      <c r="AC14" t="s">
        <v>74</v>
      </c>
      <c r="AD14" t="s">
        <v>74</v>
      </c>
      <c r="AE14" t="s">
        <v>74</v>
      </c>
      <c r="AF14" t="s">
        <v>74</v>
      </c>
      <c r="AG14">
        <v>20</v>
      </c>
      <c r="AH14">
        <v>0</v>
      </c>
      <c r="AI14">
        <v>0</v>
      </c>
      <c r="AJ14">
        <v>0</v>
      </c>
      <c r="AK14">
        <v>1</v>
      </c>
      <c r="AL14" t="s">
        <v>191</v>
      </c>
      <c r="AM14" t="s">
        <v>192</v>
      </c>
      <c r="AN14" t="s">
        <v>193</v>
      </c>
      <c r="AO14" t="s">
        <v>194</v>
      </c>
      <c r="AP14" t="s">
        <v>74</v>
      </c>
      <c r="AQ14" t="s">
        <v>74</v>
      </c>
      <c r="AR14" t="s">
        <v>195</v>
      </c>
      <c r="AS14" t="s">
        <v>196</v>
      </c>
      <c r="AT14" t="s">
        <v>74</v>
      </c>
      <c r="AU14">
        <v>2020</v>
      </c>
      <c r="AV14">
        <v>18</v>
      </c>
      <c r="AW14">
        <v>3</v>
      </c>
      <c r="AX14" t="s">
        <v>74</v>
      </c>
      <c r="AY14" t="s">
        <v>74</v>
      </c>
      <c r="AZ14" t="s">
        <v>74</v>
      </c>
      <c r="BA14" t="s">
        <v>74</v>
      </c>
      <c r="BB14">
        <v>491</v>
      </c>
      <c r="BC14">
        <v>508</v>
      </c>
      <c r="BD14" t="s">
        <v>74</v>
      </c>
      <c r="BE14" t="s">
        <v>363</v>
      </c>
      <c r="BF14" t="str">
        <f>HYPERLINK("http://dx.doi.org/10.17323/727-0634-2020-18-3-491-508","http://dx.doi.org/10.17323/727-0634-2020-18-3-491-508")</f>
        <v>http://dx.doi.org/10.17323/727-0634-2020-18-3-491-508</v>
      </c>
      <c r="BG14" t="s">
        <v>74</v>
      </c>
      <c r="BH14" t="s">
        <v>74</v>
      </c>
      <c r="BI14">
        <v>18</v>
      </c>
      <c r="BJ14" t="s">
        <v>198</v>
      </c>
      <c r="BK14" t="s">
        <v>173</v>
      </c>
      <c r="BL14" t="s">
        <v>198</v>
      </c>
      <c r="BM14" t="s">
        <v>364</v>
      </c>
      <c r="BN14" t="s">
        <v>74</v>
      </c>
      <c r="BO14" t="s">
        <v>200</v>
      </c>
      <c r="BP14" t="s">
        <v>74</v>
      </c>
      <c r="BQ14" t="s">
        <v>74</v>
      </c>
      <c r="BR14" t="s">
        <v>99</v>
      </c>
      <c r="BS14" t="s">
        <v>365</v>
      </c>
      <c r="BT14" t="str">
        <f>HYPERLINK("https%3A%2F%2Fwww.webofscience.com%2Fwos%2Fwoscc%2Ffull-record%2FWOS:000583607800009","View Full Record in Web of Science")</f>
        <v>View Full Record in Web of Science</v>
      </c>
    </row>
    <row r="15" spans="1:72" x14ac:dyDescent="0.25">
      <c r="A15" t="s">
        <v>72</v>
      </c>
      <c r="B15" t="s">
        <v>366</v>
      </c>
      <c r="C15" t="s">
        <v>74</v>
      </c>
      <c r="D15" t="s">
        <v>74</v>
      </c>
      <c r="E15" t="s">
        <v>74</v>
      </c>
      <c r="F15" t="s">
        <v>367</v>
      </c>
      <c r="G15" t="s">
        <v>74</v>
      </c>
      <c r="H15" t="s">
        <v>74</v>
      </c>
      <c r="I15" t="s">
        <v>368</v>
      </c>
      <c r="J15" t="s">
        <v>369</v>
      </c>
      <c r="K15" t="s">
        <v>74</v>
      </c>
      <c r="L15" t="s">
        <v>74</v>
      </c>
      <c r="M15" t="s">
        <v>77</v>
      </c>
      <c r="N15" t="s">
        <v>78</v>
      </c>
      <c r="O15" t="s">
        <v>74</v>
      </c>
      <c r="P15" t="s">
        <v>74</v>
      </c>
      <c r="Q15" t="s">
        <v>74</v>
      </c>
      <c r="R15" t="s">
        <v>74</v>
      </c>
      <c r="S15" t="s">
        <v>74</v>
      </c>
      <c r="T15" t="s">
        <v>370</v>
      </c>
      <c r="U15" t="s">
        <v>371</v>
      </c>
      <c r="V15" t="s">
        <v>372</v>
      </c>
      <c r="W15" t="s">
        <v>373</v>
      </c>
      <c r="X15" t="s">
        <v>374</v>
      </c>
      <c r="Y15" t="s">
        <v>375</v>
      </c>
      <c r="Z15" t="s">
        <v>376</v>
      </c>
      <c r="AA15" t="s">
        <v>74</v>
      </c>
      <c r="AB15" t="s">
        <v>377</v>
      </c>
      <c r="AC15" t="s">
        <v>74</v>
      </c>
      <c r="AD15" t="s">
        <v>74</v>
      </c>
      <c r="AE15" t="s">
        <v>74</v>
      </c>
      <c r="AF15" t="s">
        <v>74</v>
      </c>
      <c r="AG15">
        <v>40</v>
      </c>
      <c r="AH15">
        <v>6</v>
      </c>
      <c r="AI15">
        <v>6</v>
      </c>
      <c r="AJ15">
        <v>1</v>
      </c>
      <c r="AK15">
        <v>6</v>
      </c>
      <c r="AL15" t="s">
        <v>378</v>
      </c>
      <c r="AM15" t="s">
        <v>379</v>
      </c>
      <c r="AN15" t="s">
        <v>380</v>
      </c>
      <c r="AO15" t="s">
        <v>381</v>
      </c>
      <c r="AP15" t="s">
        <v>382</v>
      </c>
      <c r="AQ15" t="s">
        <v>74</v>
      </c>
      <c r="AR15" t="s">
        <v>383</v>
      </c>
      <c r="AS15" t="s">
        <v>384</v>
      </c>
      <c r="AT15" t="s">
        <v>385</v>
      </c>
      <c r="AU15">
        <v>2018</v>
      </c>
      <c r="AV15" t="s">
        <v>74</v>
      </c>
      <c r="AW15">
        <v>31</v>
      </c>
      <c r="AX15" t="s">
        <v>74</v>
      </c>
      <c r="AY15" t="s">
        <v>74</v>
      </c>
      <c r="AZ15" t="s">
        <v>74</v>
      </c>
      <c r="BA15" t="s">
        <v>74</v>
      </c>
      <c r="BB15">
        <v>147</v>
      </c>
      <c r="BC15">
        <v>171</v>
      </c>
      <c r="BD15" t="s">
        <v>74</v>
      </c>
      <c r="BE15" t="s">
        <v>386</v>
      </c>
      <c r="BF15" t="str">
        <f>HYPERLINK("http://dx.doi.org/10.5944/reec.31.2018.21592","http://dx.doi.org/10.5944/reec.31.2018.21592")</f>
        <v>http://dx.doi.org/10.5944/reec.31.2018.21592</v>
      </c>
      <c r="BG15" t="s">
        <v>74</v>
      </c>
      <c r="BH15" t="s">
        <v>74</v>
      </c>
      <c r="BI15">
        <v>25</v>
      </c>
      <c r="BJ15" t="s">
        <v>387</v>
      </c>
      <c r="BK15" t="s">
        <v>173</v>
      </c>
      <c r="BL15" t="s">
        <v>387</v>
      </c>
      <c r="BM15" t="s">
        <v>388</v>
      </c>
      <c r="BN15" t="s">
        <v>74</v>
      </c>
      <c r="BO15" t="s">
        <v>200</v>
      </c>
      <c r="BP15" t="s">
        <v>74</v>
      </c>
      <c r="BQ15" t="s">
        <v>74</v>
      </c>
      <c r="BR15" t="s">
        <v>99</v>
      </c>
      <c r="BS15" t="s">
        <v>389</v>
      </c>
      <c r="BT15" t="str">
        <f>HYPERLINK("https%3A%2F%2Fwww.webofscience.com%2Fwos%2Fwoscc%2Ffull-record%2FWOS:000437542900008","View Full Record in Web of Science")</f>
        <v>View Full Record in Web of Science</v>
      </c>
    </row>
    <row r="16" spans="1:72" x14ac:dyDescent="0.25">
      <c r="A16" t="s">
        <v>72</v>
      </c>
      <c r="B16" t="s">
        <v>390</v>
      </c>
      <c r="C16" t="s">
        <v>74</v>
      </c>
      <c r="D16" t="s">
        <v>74</v>
      </c>
      <c r="E16" t="s">
        <v>74</v>
      </c>
      <c r="F16" t="s">
        <v>391</v>
      </c>
      <c r="G16" t="s">
        <v>74</v>
      </c>
      <c r="H16" t="s">
        <v>74</v>
      </c>
      <c r="I16" t="s">
        <v>392</v>
      </c>
      <c r="J16" t="s">
        <v>393</v>
      </c>
      <c r="K16" t="s">
        <v>74</v>
      </c>
      <c r="L16" t="s">
        <v>74</v>
      </c>
      <c r="M16" t="s">
        <v>394</v>
      </c>
      <c r="N16" t="s">
        <v>78</v>
      </c>
      <c r="O16" t="s">
        <v>74</v>
      </c>
      <c r="P16" t="s">
        <v>74</v>
      </c>
      <c r="Q16" t="s">
        <v>74</v>
      </c>
      <c r="R16" t="s">
        <v>74</v>
      </c>
      <c r="S16" t="s">
        <v>74</v>
      </c>
      <c r="T16" t="s">
        <v>395</v>
      </c>
      <c r="U16" t="s">
        <v>74</v>
      </c>
      <c r="V16" t="s">
        <v>396</v>
      </c>
      <c r="W16" t="s">
        <v>397</v>
      </c>
      <c r="X16" t="s">
        <v>398</v>
      </c>
      <c r="Y16" t="s">
        <v>399</v>
      </c>
      <c r="Z16" t="s">
        <v>74</v>
      </c>
      <c r="AA16" t="s">
        <v>74</v>
      </c>
      <c r="AB16" t="s">
        <v>74</v>
      </c>
      <c r="AC16" t="s">
        <v>74</v>
      </c>
      <c r="AD16" t="s">
        <v>74</v>
      </c>
      <c r="AE16" t="s">
        <v>74</v>
      </c>
      <c r="AF16" t="s">
        <v>74</v>
      </c>
      <c r="AG16">
        <v>21</v>
      </c>
      <c r="AH16">
        <v>0</v>
      </c>
      <c r="AI16">
        <v>0</v>
      </c>
      <c r="AJ16">
        <v>0</v>
      </c>
      <c r="AK16">
        <v>0</v>
      </c>
      <c r="AL16" t="s">
        <v>400</v>
      </c>
      <c r="AM16" t="s">
        <v>401</v>
      </c>
      <c r="AN16" t="s">
        <v>402</v>
      </c>
      <c r="AO16" t="s">
        <v>403</v>
      </c>
      <c r="AP16" t="s">
        <v>74</v>
      </c>
      <c r="AQ16" t="s">
        <v>74</v>
      </c>
      <c r="AR16" t="s">
        <v>404</v>
      </c>
      <c r="AS16" t="s">
        <v>405</v>
      </c>
      <c r="AT16" t="s">
        <v>345</v>
      </c>
      <c r="AU16">
        <v>2018</v>
      </c>
      <c r="AV16" t="s">
        <v>74</v>
      </c>
      <c r="AW16">
        <v>4</v>
      </c>
      <c r="AX16" t="s">
        <v>74</v>
      </c>
      <c r="AY16" t="s">
        <v>74</v>
      </c>
      <c r="AZ16" t="s">
        <v>74</v>
      </c>
      <c r="BA16" t="s">
        <v>74</v>
      </c>
      <c r="BB16">
        <v>829</v>
      </c>
      <c r="BC16">
        <v>851</v>
      </c>
      <c r="BD16" t="s">
        <v>74</v>
      </c>
      <c r="BE16" t="s">
        <v>74</v>
      </c>
      <c r="BF16" t="s">
        <v>74</v>
      </c>
      <c r="BG16" t="s">
        <v>74</v>
      </c>
      <c r="BH16" t="s">
        <v>74</v>
      </c>
      <c r="BI16">
        <v>23</v>
      </c>
      <c r="BJ16" t="s">
        <v>146</v>
      </c>
      <c r="BK16" t="s">
        <v>147</v>
      </c>
      <c r="BL16" t="s">
        <v>146</v>
      </c>
      <c r="BM16" t="s">
        <v>406</v>
      </c>
      <c r="BN16" t="s">
        <v>74</v>
      </c>
      <c r="BO16" t="s">
        <v>74</v>
      </c>
      <c r="BP16" t="s">
        <v>74</v>
      </c>
      <c r="BQ16" t="s">
        <v>74</v>
      </c>
      <c r="BR16" t="s">
        <v>99</v>
      </c>
      <c r="BS16" t="s">
        <v>407</v>
      </c>
      <c r="BT16" t="str">
        <f>HYPERLINK("https%3A%2F%2Fwww.webofscience.com%2Fwos%2Fwoscc%2Ffull-record%2FWOS:000496760700008","View Full Record in Web of Science")</f>
        <v>View Full Record in Web of Science</v>
      </c>
    </row>
    <row r="17" spans="1:72" x14ac:dyDescent="0.25">
      <c r="A17" t="s">
        <v>72</v>
      </c>
      <c r="B17" t="s">
        <v>408</v>
      </c>
      <c r="C17" t="s">
        <v>74</v>
      </c>
      <c r="D17" t="s">
        <v>74</v>
      </c>
      <c r="E17" t="s">
        <v>74</v>
      </c>
      <c r="F17" t="s">
        <v>409</v>
      </c>
      <c r="G17" t="s">
        <v>74</v>
      </c>
      <c r="H17" t="s">
        <v>74</v>
      </c>
      <c r="I17" t="s">
        <v>410</v>
      </c>
      <c r="J17" t="s">
        <v>411</v>
      </c>
      <c r="K17" t="s">
        <v>74</v>
      </c>
      <c r="L17" t="s">
        <v>74</v>
      </c>
      <c r="M17" t="s">
        <v>354</v>
      </c>
      <c r="N17" t="s">
        <v>78</v>
      </c>
      <c r="O17" t="s">
        <v>74</v>
      </c>
      <c r="P17" t="s">
        <v>74</v>
      </c>
      <c r="Q17" t="s">
        <v>74</v>
      </c>
      <c r="R17" t="s">
        <v>74</v>
      </c>
      <c r="S17" t="s">
        <v>74</v>
      </c>
      <c r="T17" t="s">
        <v>412</v>
      </c>
      <c r="U17" t="s">
        <v>413</v>
      </c>
      <c r="V17" t="s">
        <v>414</v>
      </c>
      <c r="W17" t="s">
        <v>415</v>
      </c>
      <c r="X17" t="s">
        <v>416</v>
      </c>
      <c r="Y17" t="s">
        <v>417</v>
      </c>
      <c r="Z17" t="s">
        <v>418</v>
      </c>
      <c r="AA17" t="s">
        <v>419</v>
      </c>
      <c r="AB17" t="s">
        <v>420</v>
      </c>
      <c r="AC17" t="s">
        <v>74</v>
      </c>
      <c r="AD17" t="s">
        <v>74</v>
      </c>
      <c r="AE17" t="s">
        <v>74</v>
      </c>
      <c r="AF17" t="s">
        <v>74</v>
      </c>
      <c r="AG17">
        <v>91</v>
      </c>
      <c r="AH17">
        <v>0</v>
      </c>
      <c r="AI17">
        <v>1</v>
      </c>
      <c r="AJ17">
        <v>0</v>
      </c>
      <c r="AK17">
        <v>5</v>
      </c>
      <c r="AL17" t="s">
        <v>421</v>
      </c>
      <c r="AM17" t="s">
        <v>192</v>
      </c>
      <c r="AN17" t="s">
        <v>422</v>
      </c>
      <c r="AO17" t="s">
        <v>423</v>
      </c>
      <c r="AP17" t="s">
        <v>74</v>
      </c>
      <c r="AQ17" t="s">
        <v>74</v>
      </c>
      <c r="AR17" t="s">
        <v>424</v>
      </c>
      <c r="AS17" t="s">
        <v>425</v>
      </c>
      <c r="AT17" t="s">
        <v>74</v>
      </c>
      <c r="AU17">
        <v>2018</v>
      </c>
      <c r="AV17" t="s">
        <v>74</v>
      </c>
      <c r="AW17">
        <v>6</v>
      </c>
      <c r="AX17" t="s">
        <v>74</v>
      </c>
      <c r="AY17" t="s">
        <v>74</v>
      </c>
      <c r="AZ17" t="s">
        <v>74</v>
      </c>
      <c r="BA17" t="s">
        <v>74</v>
      </c>
      <c r="BB17">
        <v>40</v>
      </c>
      <c r="BC17">
        <v>52</v>
      </c>
      <c r="BD17" t="s">
        <v>74</v>
      </c>
      <c r="BE17" t="s">
        <v>426</v>
      </c>
      <c r="BF17" t="str">
        <f>HYPERLINK("http://dx.doi.org/10.7868/S0132162518060041","http://dx.doi.org/10.7868/S0132162518060041")</f>
        <v>http://dx.doi.org/10.7868/S0132162518060041</v>
      </c>
      <c r="BG17" t="s">
        <v>74</v>
      </c>
      <c r="BH17" t="s">
        <v>74</v>
      </c>
      <c r="BI17">
        <v>13</v>
      </c>
      <c r="BJ17" t="s">
        <v>427</v>
      </c>
      <c r="BK17" t="s">
        <v>97</v>
      </c>
      <c r="BL17" t="s">
        <v>427</v>
      </c>
      <c r="BM17" t="s">
        <v>428</v>
      </c>
      <c r="BN17" t="s">
        <v>74</v>
      </c>
      <c r="BO17" t="s">
        <v>74</v>
      </c>
      <c r="BP17" t="s">
        <v>74</v>
      </c>
      <c r="BQ17" t="s">
        <v>74</v>
      </c>
      <c r="BR17" t="s">
        <v>99</v>
      </c>
      <c r="BS17" t="s">
        <v>429</v>
      </c>
      <c r="BT17" t="str">
        <f>HYPERLINK("https%3A%2F%2Fwww.webofscience.com%2Fwos%2Fwoscc%2Ffull-record%2FWOS:000443794100004","View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2023-10-06T10:53:34Z</dcterms:created>
  <dcterms:modified xsi:type="dcterms:W3CDTF">2023-10-06T10:53:34Z</dcterms:modified>
</cp:coreProperties>
</file>